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wf2.sharepoint.com/sites/REB/Gedeelde documenten/BESTANDEN/1. PROJECTEN/2025/251021_RO relinen/6. OT_Ontwerp-Tekening/WF7-018 Raamovereenkomst relinen 2026-2033 260722/Bijlagen/"/>
    </mc:Choice>
  </mc:AlternateContent>
  <xr:revisionPtr revIDLastSave="77" documentId="8_{FABD33CB-AA9E-4F16-8CFB-3DF2F94950F0}" xr6:coauthVersionLast="47" xr6:coauthVersionMax="47" xr10:uidLastSave="{F97A9248-78DC-4382-BD30-03627A6D6401}"/>
  <bookViews>
    <workbookView xWindow="22932" yWindow="-108" windowWidth="41496" windowHeight="16776" xr2:uid="{00000000-000D-0000-FFFF-FFFF00000000}"/>
  </bookViews>
  <sheets>
    <sheet name="riodeskrp" sheetId="1" r:id="rId1"/>
    <sheet name="Blad1" sheetId="2" r:id="rId2"/>
  </sheets>
  <definedNames>
    <definedName name="_xlnm._FilterDatabase" localSheetId="0" hidden="1">riodeskrp!$A$3:$O$111</definedName>
    <definedName name="_xlnm.Print_Area" localSheetId="0">riodeskrp!$A$1:$O$120</definedName>
    <definedName name="_xlnm.Print_Titles" localSheetId="0">riodeskrp!$3:$3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0" i="1" l="1"/>
  <c r="N120" i="1"/>
  <c r="L120" i="1"/>
  <c r="K120" i="1"/>
  <c r="J120" i="1"/>
  <c r="I120" i="1"/>
  <c r="M120" i="1"/>
  <c r="M38" i="1" l="1"/>
  <c r="M37" i="1"/>
  <c r="M25" i="1"/>
  <c r="O30" i="1"/>
  <c r="K22" i="1"/>
  <c r="K23" i="1"/>
  <c r="I21" i="1"/>
  <c r="I26" i="1"/>
  <c r="I27" i="1"/>
  <c r="I28" i="1"/>
  <c r="I35" i="1"/>
  <c r="I19" i="1"/>
  <c r="M110" i="1" l="1"/>
  <c r="M109" i="1"/>
  <c r="K105" i="1"/>
  <c r="K106" i="1"/>
  <c r="K107" i="1"/>
  <c r="K108" i="1"/>
  <c r="K104" i="1"/>
  <c r="M102" i="1"/>
  <c r="M103" i="1"/>
  <c r="K100" i="1"/>
  <c r="K101" i="1"/>
  <c r="K99" i="1"/>
  <c r="K94" i="1"/>
  <c r="K93" i="1"/>
  <c r="K75" i="1" l="1"/>
  <c r="K82" i="1"/>
  <c r="M83" i="1"/>
  <c r="K84" i="1"/>
  <c r="M86" i="1"/>
  <c r="M87" i="1"/>
  <c r="M88" i="1"/>
  <c r="M89" i="1"/>
  <c r="M90" i="1"/>
  <c r="M85" i="1"/>
  <c r="N76" i="1"/>
  <c r="N77" i="1"/>
  <c r="N78" i="1"/>
  <c r="N79" i="1"/>
  <c r="N80" i="1"/>
  <c r="N72" i="1"/>
  <c r="N73" i="1"/>
  <c r="N74" i="1"/>
  <c r="N71" i="1"/>
  <c r="L66" i="1" l="1"/>
  <c r="L65" i="1"/>
  <c r="J60" i="1"/>
  <c r="J61" i="1"/>
  <c r="L62" i="1"/>
  <c r="L63" i="1"/>
  <c r="L64" i="1"/>
  <c r="J59" i="1"/>
  <c r="N56" i="1" l="1"/>
  <c r="L50" i="1"/>
  <c r="L51" i="1"/>
  <c r="L52" i="1"/>
  <c r="L53" i="1"/>
  <c r="L54" i="1"/>
  <c r="L55" i="1"/>
  <c r="L49" i="1"/>
  <c r="J48" i="1"/>
  <c r="O29" i="1" l="1"/>
  <c r="B36" i="1"/>
  <c r="B34" i="1"/>
  <c r="K34" i="1" s="1"/>
  <c r="B33" i="1"/>
  <c r="K33" i="1" s="1"/>
  <c r="B32" i="1"/>
  <c r="O32" i="1" s="1"/>
  <c r="B31" i="1"/>
  <c r="B24" i="1"/>
  <c r="B20" i="1"/>
  <c r="I20" i="1" s="1"/>
  <c r="O31" i="1" l="1"/>
  <c r="K24" i="1"/>
  <c r="I36" i="1"/>
  <c r="O15" i="1"/>
  <c r="O16" i="1"/>
  <c r="O14" i="1"/>
  <c r="K12" i="1"/>
  <c r="K13" i="1"/>
  <c r="K11" i="1"/>
  <c r="I6" i="1"/>
  <c r="I7" i="1"/>
  <c r="I8" i="1"/>
  <c r="I9" i="1"/>
  <c r="I10" i="1"/>
  <c r="I5" i="1"/>
  <c r="H120" i="1" l="1"/>
  <c r="G120" i="1"/>
</calcChain>
</file>

<file path=xl/sharedStrings.xml><?xml version="1.0" encoding="utf-8"?>
<sst xmlns="http://schemas.openxmlformats.org/spreadsheetml/2006/main" count="449" uniqueCount="95">
  <si>
    <t>Locatie</t>
  </si>
  <si>
    <t>Aantal meters</t>
  </si>
  <si>
    <t>materiaal</t>
  </si>
  <si>
    <t xml:space="preserve">Diameter </t>
  </si>
  <si>
    <t>Diameter (hoog)</t>
  </si>
  <si>
    <t>Oosteinderweg Wognum</t>
  </si>
  <si>
    <t>beton</t>
  </si>
  <si>
    <t>rond</t>
  </si>
  <si>
    <t>400</t>
  </si>
  <si>
    <t>500</t>
  </si>
  <si>
    <t>600</t>
  </si>
  <si>
    <t>Boxwoudstraat Hauwert</t>
  </si>
  <si>
    <t>250</t>
  </si>
  <si>
    <t>300</t>
  </si>
  <si>
    <t>Abbekerk Oost</t>
  </si>
  <si>
    <t>ei</t>
  </si>
  <si>
    <t>160</t>
  </si>
  <si>
    <t>200</t>
  </si>
  <si>
    <t>Tuinstraat</t>
  </si>
  <si>
    <t>Burgemeester beemsterboerstraat</t>
  </si>
  <si>
    <t>Beton</t>
  </si>
  <si>
    <t>Rond</t>
  </si>
  <si>
    <t>Koningsspil</t>
  </si>
  <si>
    <t>Noorddijkerweg</t>
  </si>
  <si>
    <t>Bavohof</t>
  </si>
  <si>
    <t>Ruijterstraat</t>
  </si>
  <si>
    <t xml:space="preserve">Ammedofferstraat </t>
  </si>
  <si>
    <t xml:space="preserve">Elf Oktoberstraat </t>
  </si>
  <si>
    <t>Dokter Bloemstraat</t>
  </si>
  <si>
    <t>Klipper</t>
  </si>
  <si>
    <t>Grutto/Scholekster</t>
  </si>
  <si>
    <t>Ranonkelstraat</t>
  </si>
  <si>
    <t xml:space="preserve">Dwingel </t>
  </si>
  <si>
    <t xml:space="preserve">Middenhof </t>
  </si>
  <si>
    <t>Grote Oost</t>
  </si>
  <si>
    <t>300/450</t>
  </si>
  <si>
    <t>Keern/Scharloo (A3331-A3295)</t>
  </si>
  <si>
    <t>Keern (onder het spoor) (C3001-A3305)</t>
  </si>
  <si>
    <t>500/750</t>
  </si>
  <si>
    <t>625</t>
  </si>
  <si>
    <t>Keern (A3305-A3331)</t>
  </si>
  <si>
    <t>Noorderveemarkt (A3331 t/m A3338)</t>
  </si>
  <si>
    <t>Westerdijk (NOG NIET DEF)</t>
  </si>
  <si>
    <t>Geldersesteeg (NOG NIET DEF)</t>
  </si>
  <si>
    <t>375</t>
  </si>
  <si>
    <t>Paardenweide e.o. (project RN27)</t>
  </si>
  <si>
    <t>Nieuwe Steen</t>
  </si>
  <si>
    <t>Leisteen</t>
  </si>
  <si>
    <t>Barnsteen</t>
  </si>
  <si>
    <t>De Driestal</t>
  </si>
  <si>
    <t>Wisselstraat</t>
  </si>
  <si>
    <t>C.J.K. van Aalstweg</t>
  </si>
  <si>
    <t>Grote Noord</t>
  </si>
  <si>
    <t>nader te bepalen = fictief</t>
  </si>
  <si>
    <t>300 en 400</t>
  </si>
  <si>
    <t>Grootebroek</t>
  </si>
  <si>
    <t>800</t>
  </si>
  <si>
    <t>Zuidelijke Groenstrook</t>
  </si>
  <si>
    <t>700</t>
  </si>
  <si>
    <t>zinker Vest (ouwe Goudsboom)</t>
  </si>
  <si>
    <t>Polyester</t>
  </si>
  <si>
    <t>Handvastwater</t>
  </si>
  <si>
    <t>900</t>
  </si>
  <si>
    <t>Heiligeweg</t>
  </si>
  <si>
    <t>Wilhelminaplatsoen</t>
  </si>
  <si>
    <t>Bocht</t>
  </si>
  <si>
    <t>Kolhornstraat</t>
  </si>
  <si>
    <t>1000</t>
  </si>
  <si>
    <t>Zuiderhavendijk (2str Zuiderspui)</t>
  </si>
  <si>
    <t>entree Snouck V. Loosenpark</t>
  </si>
  <si>
    <t>Havenweg</t>
  </si>
  <si>
    <t>Buijskesweg</t>
  </si>
  <si>
    <t>450</t>
  </si>
  <si>
    <t>Westerstraat</t>
  </si>
  <si>
    <t>vierkant eo Noorder en Zuidervaart</t>
  </si>
  <si>
    <t>Schellinkhout</t>
  </si>
  <si>
    <t xml:space="preserve">beton </t>
  </si>
  <si>
    <t>Oosterblokker</t>
  </si>
  <si>
    <t>Wijdenes</t>
  </si>
  <si>
    <t>Hem, marktweg</t>
  </si>
  <si>
    <t>Hem, Veilingstraat</t>
  </si>
  <si>
    <t>Hoogkarspel (HK), Molenwei (DL)</t>
  </si>
  <si>
    <t>HK, Laurentiusstraat eo</t>
  </si>
  <si>
    <t>HK, Bernhardstraat eo</t>
  </si>
  <si>
    <t>HK, Kleine Immert eo</t>
  </si>
  <si>
    <t>meters</t>
  </si>
  <si>
    <t xml:space="preserve"> vorm</t>
  </si>
  <si>
    <t>Planning relinen en deelliners WF7-018 2026 - 2034</t>
  </si>
  <si>
    <t>AAN DIT DOCUMENT KUNNEN GEEN RECHTEN WORDEN ONTLEEND</t>
  </si>
  <si>
    <t>MEDEMBLIK</t>
  </si>
  <si>
    <t>KOGGENLAND</t>
  </si>
  <si>
    <t>HOORN</t>
  </si>
  <si>
    <t>STEDE BROEC</t>
  </si>
  <si>
    <t>ENKHUIZEN</t>
  </si>
  <si>
    <t>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</si>
</sst>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Aptos Narrow"/>
      <family val="2"/>
    </font>
    <font>
      <b/>
      <sz val="2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4">
    <xf numFmtId="0" fontId="0" fillId="0" borderId="0" xfId="0"/>
    <xf numFmtId="49" fontId="0" fillId="36" borderId="10" xfId="0" applyNumberFormat="1" applyFill="1" applyBorder="1" applyAlignment="1">
      <alignment wrapText="1"/>
    </xf>
    <xf numFmtId="0" fontId="0" fillId="35" borderId="10" xfId="0" applyFill="1" applyBorder="1"/>
    <xf numFmtId="0" fontId="0" fillId="35" borderId="12" xfId="0" applyFill="1" applyBorder="1"/>
    <xf numFmtId="0" fontId="0" fillId="0" borderId="0" xfId="0" applyAlignment="1">
      <alignment wrapText="1"/>
    </xf>
    <xf numFmtId="0" fontId="0" fillId="36" borderId="10" xfId="0" applyFill="1" applyBorder="1" applyAlignment="1">
      <alignment horizontal="right" wrapText="1"/>
    </xf>
    <xf numFmtId="49" fontId="0" fillId="36" borderId="10" xfId="0" applyNumberFormat="1" applyFill="1" applyBorder="1" applyAlignment="1">
      <alignment horizontal="right" wrapText="1"/>
    </xf>
    <xf numFmtId="1" fontId="0" fillId="36" borderId="10" xfId="0" applyNumberFormat="1" applyFill="1" applyBorder="1" applyAlignment="1">
      <alignment horizontal="right" wrapText="1"/>
    </xf>
    <xf numFmtId="1" fontId="22" fillId="36" borderId="10" xfId="0" applyNumberFormat="1" applyFont="1" applyFill="1" applyBorder="1" applyAlignment="1">
      <alignment horizontal="right" wrapText="1"/>
    </xf>
    <xf numFmtId="0" fontId="22" fillId="36" borderId="10" xfId="0" applyFont="1" applyFill="1" applyBorder="1" applyAlignment="1">
      <alignment horizontal="right" wrapText="1"/>
    </xf>
    <xf numFmtId="1" fontId="19" fillId="36" borderId="10" xfId="0" applyNumberFormat="1" applyFont="1" applyFill="1" applyBorder="1" applyAlignment="1">
      <alignment horizontal="right" wrapText="1"/>
    </xf>
    <xf numFmtId="0" fontId="20" fillId="0" borderId="13" xfId="0" applyFont="1" applyBorder="1"/>
    <xf numFmtId="0" fontId="20" fillId="0" borderId="11" xfId="0" applyFont="1" applyBorder="1"/>
    <xf numFmtId="0" fontId="21" fillId="36" borderId="18" xfId="0" applyFont="1" applyFill="1" applyBorder="1" applyAlignment="1">
      <alignment vertical="center"/>
    </xf>
    <xf numFmtId="0" fontId="19" fillId="0" borderId="10" xfId="0" applyFont="1" applyBorder="1" applyAlignment="1">
      <alignment horizontal="right" wrapText="1"/>
    </xf>
    <xf numFmtId="1" fontId="19" fillId="0" borderId="10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1" fontId="0" fillId="0" borderId="10" xfId="0" applyNumberFormat="1" applyBorder="1" applyAlignment="1">
      <alignment horizontal="right" wrapText="1"/>
    </xf>
    <xf numFmtId="49" fontId="0" fillId="0" borderId="10" xfId="0" applyNumberFormat="1" applyBorder="1" applyAlignment="1">
      <alignment wrapText="1"/>
    </xf>
    <xf numFmtId="49" fontId="22" fillId="36" borderId="10" xfId="0" applyNumberFormat="1" applyFont="1" applyFill="1" applyBorder="1" applyAlignment="1">
      <alignment wrapText="1"/>
    </xf>
    <xf numFmtId="49" fontId="19" fillId="0" borderId="10" xfId="0" applyNumberFormat="1" applyFont="1" applyBorder="1" applyAlignment="1">
      <alignment wrapText="1"/>
    </xf>
    <xf numFmtId="49" fontId="14" fillId="0" borderId="10" xfId="0" applyNumberFormat="1" applyFont="1" applyBorder="1" applyAlignment="1">
      <alignment wrapText="1"/>
    </xf>
    <xf numFmtId="0" fontId="19" fillId="0" borderId="10" xfId="0" applyFont="1" applyBorder="1" applyAlignment="1">
      <alignment wrapText="1"/>
    </xf>
    <xf numFmtId="49" fontId="19" fillId="40" borderId="10" xfId="0" applyNumberFormat="1" applyFont="1" applyFill="1" applyBorder="1" applyAlignment="1">
      <alignment wrapText="1"/>
    </xf>
    <xf numFmtId="0" fontId="19" fillId="40" borderId="10" xfId="0" applyFont="1" applyFill="1" applyBorder="1" applyAlignment="1">
      <alignment horizontal="right" wrapText="1"/>
    </xf>
    <xf numFmtId="1" fontId="19" fillId="40" borderId="10" xfId="0" applyNumberFormat="1" applyFont="1" applyFill="1" applyBorder="1" applyAlignment="1">
      <alignment horizontal="right" wrapText="1"/>
    </xf>
    <xf numFmtId="0" fontId="16" fillId="39" borderId="10" xfId="0" applyFont="1" applyFill="1" applyBorder="1" applyAlignment="1">
      <alignment horizontal="center" vertical="center"/>
    </xf>
    <xf numFmtId="1" fontId="16" fillId="39" borderId="10" xfId="0" applyNumberFormat="1" applyFont="1" applyFill="1" applyBorder="1" applyAlignment="1">
      <alignment horizontal="center" vertical="center"/>
    </xf>
    <xf numFmtId="1" fontId="24" fillId="39" borderId="12" xfId="0" applyNumberFormat="1" applyFont="1" applyFill="1" applyBorder="1" applyAlignment="1">
      <alignment horizontal="center" vertical="center"/>
    </xf>
    <xf numFmtId="0" fontId="16" fillId="41" borderId="10" xfId="0" applyFont="1" applyFill="1" applyBorder="1" applyAlignment="1">
      <alignment horizontal="center" vertical="center"/>
    </xf>
    <xf numFmtId="1" fontId="16" fillId="41" borderId="10" xfId="0" applyNumberFormat="1" applyFont="1" applyFill="1" applyBorder="1" applyAlignment="1">
      <alignment horizontal="center" vertical="center"/>
    </xf>
    <xf numFmtId="1" fontId="23" fillId="41" borderId="12" xfId="0" applyNumberFormat="1" applyFont="1" applyFill="1" applyBorder="1" applyAlignment="1">
      <alignment horizontal="center" vertical="center"/>
    </xf>
    <xf numFmtId="1" fontId="24" fillId="41" borderId="17" xfId="0" applyNumberFormat="1" applyFont="1" applyFill="1" applyBorder="1" applyAlignment="1">
      <alignment horizontal="center" vertical="center"/>
    </xf>
    <xf numFmtId="0" fontId="16" fillId="42" borderId="10" xfId="0" applyFont="1" applyFill="1" applyBorder="1" applyAlignment="1">
      <alignment horizontal="center" vertical="center"/>
    </xf>
    <xf numFmtId="1" fontId="16" fillId="42" borderId="10" xfId="0" applyNumberFormat="1" applyFont="1" applyFill="1" applyBorder="1" applyAlignment="1">
      <alignment horizontal="center" vertical="center"/>
    </xf>
    <xf numFmtId="49" fontId="16" fillId="42" borderId="10" xfId="0" applyNumberFormat="1" applyFont="1" applyFill="1" applyBorder="1" applyAlignment="1">
      <alignment horizontal="center" vertical="center"/>
    </xf>
    <xf numFmtId="1" fontId="23" fillId="42" borderId="12" xfId="0" applyNumberFormat="1" applyFont="1" applyFill="1" applyBorder="1" applyAlignment="1">
      <alignment horizontal="center" vertical="center"/>
    </xf>
    <xf numFmtId="1" fontId="24" fillId="42" borderId="17" xfId="0" applyNumberFormat="1" applyFont="1" applyFill="1" applyBorder="1" applyAlignment="1">
      <alignment horizontal="center" vertical="center"/>
    </xf>
    <xf numFmtId="0" fontId="0" fillId="43" borderId="10" xfId="0" applyFill="1" applyBorder="1" applyAlignment="1">
      <alignment vertical="center"/>
    </xf>
    <xf numFmtId="0" fontId="23" fillId="44" borderId="10" xfId="0" applyFont="1" applyFill="1" applyBorder="1" applyAlignment="1">
      <alignment vertical="center"/>
    </xf>
    <xf numFmtId="0" fontId="16" fillId="45" borderId="10" xfId="0" applyFont="1" applyFill="1" applyBorder="1" applyAlignment="1">
      <alignment horizontal="center" vertical="center"/>
    </xf>
    <xf numFmtId="1" fontId="24" fillId="45" borderId="16" xfId="0" applyNumberFormat="1" applyFont="1" applyFill="1" applyBorder="1" applyAlignment="1">
      <alignment horizontal="center" vertical="center"/>
    </xf>
    <xf numFmtId="0" fontId="16" fillId="35" borderId="18" xfId="0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49" fontId="22" fillId="36" borderId="21" xfId="0" applyNumberFormat="1" applyFont="1" applyFill="1" applyBorder="1" applyAlignment="1">
      <alignment wrapText="1"/>
    </xf>
    <xf numFmtId="1" fontId="0" fillId="36" borderId="21" xfId="0" applyNumberFormat="1" applyFill="1" applyBorder="1" applyAlignment="1">
      <alignment horizontal="right" wrapText="1"/>
    </xf>
    <xf numFmtId="1" fontId="22" fillId="36" borderId="21" xfId="0" applyNumberFormat="1" applyFont="1" applyFill="1" applyBorder="1" applyAlignment="1">
      <alignment horizontal="right" wrapText="1"/>
    </xf>
    <xf numFmtId="0" fontId="0" fillId="36" borderId="21" xfId="0" applyFill="1" applyBorder="1" applyAlignment="1">
      <alignment horizontal="right" wrapText="1"/>
    </xf>
    <xf numFmtId="49" fontId="0" fillId="36" borderId="21" xfId="0" applyNumberFormat="1" applyFill="1" applyBorder="1" applyAlignment="1">
      <alignment horizontal="right" wrapText="1"/>
    </xf>
    <xf numFmtId="49" fontId="0" fillId="36" borderId="21" xfId="0" applyNumberFormat="1" applyFill="1" applyBorder="1" applyAlignment="1">
      <alignment wrapText="1"/>
    </xf>
    <xf numFmtId="0" fontId="25" fillId="0" borderId="21" xfId="0" applyFont="1" applyBorder="1"/>
    <xf numFmtId="0" fontId="19" fillId="0" borderId="21" xfId="0" applyFont="1" applyBorder="1" applyAlignment="1">
      <alignment horizontal="right" wrapText="1"/>
    </xf>
    <xf numFmtId="164" fontId="0" fillId="35" borderId="10" xfId="0" applyNumberFormat="1" applyFill="1" applyBorder="1" applyAlignment="1">
      <alignment horizontal="right"/>
    </xf>
    <xf numFmtId="0" fontId="26" fillId="36" borderId="18" xfId="0" applyFont="1" applyFill="1" applyBorder="1" applyAlignment="1">
      <alignment vertical="center"/>
    </xf>
    <xf numFmtId="0" fontId="20" fillId="35" borderId="14" xfId="0" applyFont="1" applyFill="1" applyBorder="1" applyAlignment="1">
      <alignment textRotation="90" wrapText="1"/>
    </xf>
    <xf numFmtId="0" fontId="20" fillId="38" borderId="14" xfId="0" applyFont="1" applyFill="1" applyBorder="1" applyAlignment="1">
      <alignment wrapText="1"/>
    </xf>
    <xf numFmtId="0" fontId="20" fillId="38" borderId="14" xfId="0" applyFont="1" applyFill="1" applyBorder="1" applyAlignment="1">
      <alignment horizontal="center" textRotation="90" wrapText="1"/>
    </xf>
    <xf numFmtId="0" fontId="20" fillId="33" borderId="14" xfId="0" applyFont="1" applyFill="1" applyBorder="1" applyAlignment="1">
      <alignment horizontal="center" textRotation="90" wrapText="1"/>
    </xf>
    <xf numFmtId="1" fontId="20" fillId="33" borderId="14" xfId="0" applyNumberFormat="1" applyFont="1" applyFill="1" applyBorder="1" applyAlignment="1">
      <alignment horizontal="center" textRotation="90" wrapText="1"/>
    </xf>
    <xf numFmtId="1" fontId="20" fillId="33" borderId="15" xfId="0" applyNumberFormat="1" applyFont="1" applyFill="1" applyBorder="1" applyAlignment="1">
      <alignment horizontal="center" textRotation="90" wrapText="1"/>
    </xf>
    <xf numFmtId="0" fontId="16" fillId="0" borderId="20" xfId="0" applyFont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1" fontId="24" fillId="33" borderId="16" xfId="0" applyNumberFormat="1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26" fillId="36" borderId="18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1" fontId="0" fillId="33" borderId="10" xfId="0" applyNumberFormat="1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1" fontId="14" fillId="33" borderId="10" xfId="0" applyNumberFormat="1" applyFont="1" applyFill="1" applyBorder="1" applyAlignment="1">
      <alignment horizontal="center"/>
    </xf>
    <xf numFmtId="1" fontId="14" fillId="33" borderId="16" xfId="0" applyNumberFormat="1" applyFont="1" applyFill="1" applyBorder="1" applyAlignment="1">
      <alignment horizontal="center"/>
    </xf>
    <xf numFmtId="0" fontId="0" fillId="33" borderId="25" xfId="0" applyFill="1" applyBorder="1" applyAlignment="1">
      <alignment horizontal="center"/>
    </xf>
    <xf numFmtId="1" fontId="0" fillId="33" borderId="16" xfId="0" applyNumberFormat="1" applyFill="1" applyBorder="1" applyAlignment="1">
      <alignment horizontal="center"/>
    </xf>
    <xf numFmtId="0" fontId="0" fillId="33" borderId="21" xfId="0" applyFill="1" applyBorder="1" applyAlignment="1">
      <alignment horizontal="center"/>
    </xf>
    <xf numFmtId="1" fontId="0" fillId="33" borderId="21" xfId="0" applyNumberFormat="1" applyFill="1" applyBorder="1" applyAlignment="1">
      <alignment horizontal="center"/>
    </xf>
    <xf numFmtId="0" fontId="0" fillId="43" borderId="10" xfId="0" applyFill="1" applyBorder="1" applyAlignment="1">
      <alignment horizontal="center" vertical="center"/>
    </xf>
    <xf numFmtId="0" fontId="16" fillId="43" borderId="10" xfId="0" applyFont="1" applyFill="1" applyBorder="1" applyAlignment="1">
      <alignment horizontal="center" vertical="center"/>
    </xf>
    <xf numFmtId="1" fontId="0" fillId="43" borderId="12" xfId="0" applyNumberFormat="1" applyFill="1" applyBorder="1" applyAlignment="1">
      <alignment horizontal="center" vertical="center"/>
    </xf>
    <xf numFmtId="1" fontId="14" fillId="43" borderId="12" xfId="0" applyNumberFormat="1" applyFont="1" applyFill="1" applyBorder="1" applyAlignment="1">
      <alignment horizontal="center" vertical="center"/>
    </xf>
    <xf numFmtId="1" fontId="14" fillId="43" borderId="17" xfId="0" applyNumberFormat="1" applyFont="1" applyFill="1" applyBorder="1" applyAlignment="1">
      <alignment horizontal="center"/>
    </xf>
    <xf numFmtId="1" fontId="14" fillId="33" borderId="12" xfId="0" applyNumberFormat="1" applyFont="1" applyFill="1" applyBorder="1" applyAlignment="1">
      <alignment horizontal="center"/>
    </xf>
    <xf numFmtId="1" fontId="14" fillId="33" borderId="17" xfId="0" applyNumberFormat="1" applyFont="1" applyFill="1" applyBorder="1" applyAlignment="1">
      <alignment horizontal="center"/>
    </xf>
    <xf numFmtId="1" fontId="19" fillId="33" borderId="17" xfId="0" applyNumberFormat="1" applyFont="1" applyFill="1" applyBorder="1" applyAlignment="1">
      <alignment horizontal="center"/>
    </xf>
    <xf numFmtId="0" fontId="23" fillId="44" borderId="10" xfId="0" applyFont="1" applyFill="1" applyBorder="1" applyAlignment="1">
      <alignment horizontal="center" vertical="center"/>
    </xf>
    <xf numFmtId="1" fontId="23" fillId="44" borderId="10" xfId="0" applyNumberFormat="1" applyFont="1" applyFill="1" applyBorder="1" applyAlignment="1">
      <alignment horizontal="center" vertical="center"/>
    </xf>
    <xf numFmtId="1" fontId="23" fillId="44" borderId="12" xfId="0" applyNumberFormat="1" applyFont="1" applyFill="1" applyBorder="1" applyAlignment="1">
      <alignment horizontal="center" vertical="center"/>
    </xf>
    <xf numFmtId="1" fontId="23" fillId="44" borderId="17" xfId="0" applyNumberFormat="1" applyFont="1" applyFill="1" applyBorder="1" applyAlignment="1">
      <alignment horizontal="center" vertical="center"/>
    </xf>
    <xf numFmtId="1" fontId="19" fillId="33" borderId="12" xfId="0" applyNumberFormat="1" applyFont="1" applyFill="1" applyBorder="1" applyAlignment="1">
      <alignment horizontal="center"/>
    </xf>
    <xf numFmtId="1" fontId="14" fillId="39" borderId="17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0" fillId="33" borderId="28" xfId="0" applyNumberFormat="1" applyFill="1" applyBorder="1" applyAlignment="1">
      <alignment horizontal="center"/>
    </xf>
    <xf numFmtId="1" fontId="19" fillId="33" borderId="26" xfId="0" applyNumberFormat="1" applyFont="1" applyFill="1" applyBorder="1" applyAlignment="1">
      <alignment horizontal="center"/>
    </xf>
    <xf numFmtId="0" fontId="0" fillId="33" borderId="27" xfId="0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16" fillId="33" borderId="11" xfId="0" applyNumberFormat="1" applyFont="1" applyFill="1" applyBorder="1" applyAlignment="1">
      <alignment horizontal="center" textRotation="45" wrapText="1"/>
    </xf>
    <xf numFmtId="0" fontId="27" fillId="34" borderId="23" xfId="0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0" fillId="0" borderId="18" xfId="0" applyBorder="1" applyAlignment="1">
      <alignment horizontal="center" vertical="center"/>
    </xf>
    <xf numFmtId="0" fontId="16" fillId="39" borderId="2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4" xfId="0" applyBorder="1"/>
    <xf numFmtId="0" fontId="16" fillId="44" borderId="20" xfId="0" applyFont="1" applyFill="1" applyBorder="1" applyAlignment="1">
      <alignment horizontal="center" vertical="center"/>
    </xf>
    <xf numFmtId="0" fontId="16" fillId="43" borderId="20" xfId="0" applyFont="1" applyFill="1" applyBorder="1" applyAlignment="1">
      <alignment horizontal="center" vertical="center"/>
    </xf>
    <xf numFmtId="0" fontId="16" fillId="41" borderId="20" xfId="0" applyFont="1" applyFill="1" applyBorder="1" applyAlignment="1">
      <alignment horizontal="center" vertical="center"/>
    </xf>
    <xf numFmtId="0" fontId="16" fillId="42" borderId="20" xfId="0" applyFont="1" applyFill="1" applyBorder="1" applyAlignment="1">
      <alignment horizontal="center" vertical="center"/>
    </xf>
    <xf numFmtId="0" fontId="16" fillId="45" borderId="20" xfId="0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23" fillId="44" borderId="2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9966FF"/>
      <color rgb="FFFF66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8576"/>
  <sheetViews>
    <sheetView tabSelected="1" zoomScale="85" zoomScaleNormal="85" zoomScaleSheetLayoutView="70" workbookViewId="0">
      <pane xSplit="7" ySplit="3" topLeftCell="H51" activePane="bottomRight" state="frozen"/>
      <selection pane="topRight" activeCell="S1" sqref="S1"/>
      <selection pane="bottomLeft" activeCell="A3" sqref="A3"/>
      <selection pane="bottomRight" activeCell="O121" sqref="O121"/>
    </sheetView>
  </sheetViews>
  <sheetFormatPr defaultColWidth="9.109375" defaultRowHeight="14.4" x14ac:dyDescent="0.3"/>
  <cols>
    <col min="1" max="1" width="26.88671875" style="4" customWidth="1"/>
    <col min="2" max="2" width="8.5546875" style="4" bestFit="1" customWidth="1"/>
    <col min="3" max="3" width="12.5546875" style="4" bestFit="1" customWidth="1"/>
    <col min="4" max="5" width="8.5546875" style="4" customWidth="1"/>
    <col min="6" max="6" width="9.33203125" style="4" customWidth="1"/>
    <col min="7" max="7" width="2.109375" customWidth="1"/>
    <col min="8" max="13" width="10.77734375" style="96" customWidth="1"/>
    <col min="14" max="15" width="10.77734375" style="97" customWidth="1"/>
  </cols>
  <sheetData>
    <row r="1" spans="1:16" ht="55.2" customHeight="1" thickBot="1" x14ac:dyDescent="0.35">
      <c r="A1" s="13"/>
      <c r="B1" s="55" t="s">
        <v>87</v>
      </c>
      <c r="C1" s="55"/>
      <c r="D1" s="55"/>
      <c r="E1" s="55"/>
      <c r="F1" s="55"/>
      <c r="G1" s="55"/>
      <c r="H1" s="67"/>
      <c r="I1" s="67"/>
      <c r="J1" s="68"/>
      <c r="K1" s="68"/>
      <c r="L1" s="68"/>
      <c r="M1" s="68"/>
      <c r="N1" s="68"/>
      <c r="O1" s="68"/>
    </row>
    <row r="2" spans="1:16" ht="22.8" customHeight="1" thickBot="1" x14ac:dyDescent="0.35">
      <c r="A2" s="111"/>
      <c r="B2" s="111"/>
      <c r="C2" s="111"/>
      <c r="D2" s="111"/>
      <c r="E2" s="111"/>
      <c r="F2" s="111"/>
      <c r="G2" s="112"/>
      <c r="H2" s="100">
        <v>2026</v>
      </c>
      <c r="I2" s="100">
        <v>2027</v>
      </c>
      <c r="J2" s="100">
        <v>2028</v>
      </c>
      <c r="K2" s="100">
        <v>2029</v>
      </c>
      <c r="L2" s="100">
        <v>2030</v>
      </c>
      <c r="M2" s="100">
        <v>2031</v>
      </c>
      <c r="N2" s="100">
        <v>2032</v>
      </c>
      <c r="O2" s="100">
        <v>2033</v>
      </c>
    </row>
    <row r="3" spans="1:16" s="12" customFormat="1" ht="97.8" customHeight="1" x14ac:dyDescent="0.3">
      <c r="A3" s="57" t="s">
        <v>0</v>
      </c>
      <c r="B3" s="58" t="s">
        <v>1</v>
      </c>
      <c r="C3" s="58" t="s">
        <v>2</v>
      </c>
      <c r="D3" s="58" t="s">
        <v>86</v>
      </c>
      <c r="E3" s="58" t="s">
        <v>3</v>
      </c>
      <c r="F3" s="58" t="s">
        <v>4</v>
      </c>
      <c r="G3" s="56"/>
      <c r="H3" s="59" t="s">
        <v>85</v>
      </c>
      <c r="I3" s="59" t="s">
        <v>85</v>
      </c>
      <c r="J3" s="59" t="s">
        <v>85</v>
      </c>
      <c r="K3" s="59" t="s">
        <v>85</v>
      </c>
      <c r="L3" s="59" t="s">
        <v>85</v>
      </c>
      <c r="M3" s="59" t="s">
        <v>85</v>
      </c>
      <c r="N3" s="60" t="s">
        <v>85</v>
      </c>
      <c r="O3" s="61" t="s">
        <v>85</v>
      </c>
      <c r="P3" s="11"/>
    </row>
    <row r="4" spans="1:16" ht="27" customHeight="1" x14ac:dyDescent="0.3">
      <c r="A4" s="107" t="s">
        <v>89</v>
      </c>
      <c r="B4" s="107"/>
      <c r="C4" s="107"/>
      <c r="D4" s="107"/>
      <c r="E4" s="107"/>
      <c r="F4" s="107"/>
      <c r="G4" s="104"/>
      <c r="H4" s="104"/>
      <c r="I4" s="104"/>
      <c r="J4" s="104"/>
      <c r="K4" s="104"/>
      <c r="L4" s="104"/>
      <c r="M4" s="104"/>
      <c r="N4" s="104"/>
      <c r="O4" s="105"/>
    </row>
    <row r="5" spans="1:16" ht="27" customHeight="1" x14ac:dyDescent="0.3">
      <c r="A5" s="1" t="s">
        <v>14</v>
      </c>
      <c r="B5" s="5">
        <v>180</v>
      </c>
      <c r="C5" s="8" t="s">
        <v>6</v>
      </c>
      <c r="D5" s="10" t="s">
        <v>15</v>
      </c>
      <c r="E5" s="6" t="s">
        <v>16</v>
      </c>
      <c r="F5" s="6" t="s">
        <v>17</v>
      </c>
      <c r="G5" s="3"/>
      <c r="H5" s="69"/>
      <c r="I5" s="69">
        <f t="shared" ref="I5:I10" si="0">B5</f>
        <v>180</v>
      </c>
      <c r="J5" s="69"/>
      <c r="K5" s="69"/>
      <c r="L5" s="70"/>
      <c r="M5" s="70"/>
      <c r="N5" s="71"/>
      <c r="O5" s="72"/>
    </row>
    <row r="6" spans="1:16" ht="27" customHeight="1" x14ac:dyDescent="0.3">
      <c r="A6" s="1" t="s">
        <v>14</v>
      </c>
      <c r="B6" s="5">
        <v>140</v>
      </c>
      <c r="C6" s="9" t="s">
        <v>6</v>
      </c>
      <c r="D6" s="10" t="s">
        <v>7</v>
      </c>
      <c r="E6" s="6" t="s">
        <v>12</v>
      </c>
      <c r="F6" s="6" t="s">
        <v>12</v>
      </c>
      <c r="G6" s="3"/>
      <c r="H6" s="69"/>
      <c r="I6" s="69">
        <f t="shared" si="0"/>
        <v>140</v>
      </c>
      <c r="J6" s="69"/>
      <c r="K6" s="69"/>
      <c r="L6" s="70"/>
      <c r="M6" s="70"/>
      <c r="N6" s="71"/>
      <c r="O6" s="72"/>
    </row>
    <row r="7" spans="1:16" ht="27" customHeight="1" x14ac:dyDescent="0.3">
      <c r="A7" s="1" t="s">
        <v>14</v>
      </c>
      <c r="B7" s="14">
        <v>360</v>
      </c>
      <c r="C7" s="9" t="s">
        <v>6</v>
      </c>
      <c r="D7" s="15" t="s">
        <v>7</v>
      </c>
      <c r="E7" s="16" t="s">
        <v>13</v>
      </c>
      <c r="F7" s="16" t="s">
        <v>13</v>
      </c>
      <c r="G7" s="3"/>
      <c r="H7" s="69"/>
      <c r="I7" s="69">
        <f t="shared" si="0"/>
        <v>360</v>
      </c>
      <c r="J7" s="69"/>
      <c r="K7" s="69"/>
      <c r="L7" s="70"/>
      <c r="M7" s="70"/>
      <c r="N7" s="71"/>
      <c r="O7" s="72"/>
    </row>
    <row r="8" spans="1:16" ht="27" customHeight="1" x14ac:dyDescent="0.3">
      <c r="A8" s="1" t="s">
        <v>14</v>
      </c>
      <c r="B8" s="14">
        <v>290</v>
      </c>
      <c r="C8" s="9" t="s">
        <v>6</v>
      </c>
      <c r="D8" s="15" t="s">
        <v>7</v>
      </c>
      <c r="E8" s="16" t="s">
        <v>8</v>
      </c>
      <c r="F8" s="16" t="s">
        <v>8</v>
      </c>
      <c r="G8" s="3"/>
      <c r="H8" s="69"/>
      <c r="I8" s="69">
        <f t="shared" si="0"/>
        <v>290</v>
      </c>
      <c r="J8" s="69"/>
      <c r="K8" s="69"/>
      <c r="L8" s="70"/>
      <c r="M8" s="70"/>
      <c r="N8" s="71"/>
      <c r="O8" s="72"/>
    </row>
    <row r="9" spans="1:16" ht="27" customHeight="1" x14ac:dyDescent="0.3">
      <c r="A9" s="1" t="s">
        <v>14</v>
      </c>
      <c r="B9" s="14">
        <v>190</v>
      </c>
      <c r="C9" s="9" t="s">
        <v>6</v>
      </c>
      <c r="D9" s="15" t="s">
        <v>7</v>
      </c>
      <c r="E9" s="16" t="s">
        <v>9</v>
      </c>
      <c r="F9" s="16" t="s">
        <v>9</v>
      </c>
      <c r="G9" s="3"/>
      <c r="H9" s="69"/>
      <c r="I9" s="69">
        <f t="shared" si="0"/>
        <v>190</v>
      </c>
      <c r="J9" s="69"/>
      <c r="K9" s="69"/>
      <c r="L9" s="70"/>
      <c r="M9" s="69"/>
      <c r="N9" s="71"/>
      <c r="O9" s="72"/>
    </row>
    <row r="10" spans="1:16" ht="27" customHeight="1" x14ac:dyDescent="0.3">
      <c r="A10" s="1" t="s">
        <v>14</v>
      </c>
      <c r="B10" s="14">
        <v>400</v>
      </c>
      <c r="C10" s="9" t="s">
        <v>6</v>
      </c>
      <c r="D10" s="15" t="s">
        <v>7</v>
      </c>
      <c r="E10" s="16" t="s">
        <v>10</v>
      </c>
      <c r="F10" s="16" t="s">
        <v>10</v>
      </c>
      <c r="G10" s="3"/>
      <c r="H10" s="69"/>
      <c r="I10" s="69">
        <f t="shared" si="0"/>
        <v>400</v>
      </c>
      <c r="J10" s="69"/>
      <c r="K10" s="69"/>
      <c r="L10" s="70"/>
      <c r="M10" s="69"/>
      <c r="N10" s="71"/>
      <c r="O10" s="72"/>
    </row>
    <row r="11" spans="1:16" ht="27" customHeight="1" x14ac:dyDescent="0.3">
      <c r="A11" s="19" t="s">
        <v>11</v>
      </c>
      <c r="B11" s="5">
        <v>370</v>
      </c>
      <c r="C11" s="9" t="s">
        <v>6</v>
      </c>
      <c r="D11" s="10" t="s">
        <v>7</v>
      </c>
      <c r="E11" s="6" t="s">
        <v>13</v>
      </c>
      <c r="F11" s="6" t="s">
        <v>13</v>
      </c>
      <c r="G11" s="2"/>
      <c r="H11" s="70"/>
      <c r="I11" s="70"/>
      <c r="J11" s="73"/>
      <c r="K11" s="70">
        <f>B11</f>
        <v>370</v>
      </c>
      <c r="L11" s="70"/>
      <c r="M11" s="69"/>
      <c r="N11" s="71"/>
      <c r="O11" s="72"/>
    </row>
    <row r="12" spans="1:16" ht="27" customHeight="1" x14ac:dyDescent="0.3">
      <c r="A12" s="19" t="s">
        <v>18</v>
      </c>
      <c r="B12" s="5">
        <v>230</v>
      </c>
      <c r="C12" s="9" t="s">
        <v>6</v>
      </c>
      <c r="D12" s="10" t="s">
        <v>7</v>
      </c>
      <c r="E12" s="6" t="s">
        <v>8</v>
      </c>
      <c r="F12" s="6" t="s">
        <v>8</v>
      </c>
      <c r="G12" s="2"/>
      <c r="H12" s="70"/>
      <c r="I12" s="70"/>
      <c r="J12" s="73"/>
      <c r="K12" s="70">
        <f>B12</f>
        <v>230</v>
      </c>
      <c r="L12" s="70"/>
      <c r="M12" s="69"/>
      <c r="N12" s="69"/>
      <c r="O12" s="74"/>
    </row>
    <row r="13" spans="1:16" ht="27" customHeight="1" x14ac:dyDescent="0.3">
      <c r="A13" s="19" t="s">
        <v>18</v>
      </c>
      <c r="B13" s="5">
        <v>670</v>
      </c>
      <c r="C13" s="9" t="s">
        <v>6</v>
      </c>
      <c r="D13" s="10" t="s">
        <v>7</v>
      </c>
      <c r="E13" s="6" t="s">
        <v>9</v>
      </c>
      <c r="F13" s="6" t="s">
        <v>9</v>
      </c>
      <c r="G13" s="2"/>
      <c r="H13" s="70"/>
      <c r="I13" s="70"/>
      <c r="J13" s="73"/>
      <c r="K13" s="70">
        <f>B13</f>
        <v>670</v>
      </c>
      <c r="L13" s="70"/>
      <c r="M13" s="69"/>
      <c r="N13" s="69"/>
      <c r="O13" s="74"/>
    </row>
    <row r="14" spans="1:16" ht="27" customHeight="1" x14ac:dyDescent="0.3">
      <c r="A14" s="19" t="s">
        <v>5</v>
      </c>
      <c r="B14" s="7">
        <v>40</v>
      </c>
      <c r="C14" s="8" t="s">
        <v>6</v>
      </c>
      <c r="D14" s="7" t="s">
        <v>7</v>
      </c>
      <c r="E14" s="5">
        <v>300</v>
      </c>
      <c r="F14" s="5">
        <v>300</v>
      </c>
      <c r="G14" s="2"/>
      <c r="H14" s="70"/>
      <c r="I14" s="70"/>
      <c r="J14" s="70"/>
      <c r="K14" s="73"/>
      <c r="L14" s="70"/>
      <c r="M14" s="75"/>
      <c r="N14" s="76"/>
      <c r="O14" s="74">
        <f>B14</f>
        <v>40</v>
      </c>
    </row>
    <row r="15" spans="1:16" ht="27" customHeight="1" x14ac:dyDescent="0.3">
      <c r="A15" s="19" t="s">
        <v>5</v>
      </c>
      <c r="B15" s="5">
        <v>530</v>
      </c>
      <c r="C15" s="9" t="s">
        <v>6</v>
      </c>
      <c r="D15" s="10" t="s">
        <v>7</v>
      </c>
      <c r="E15" s="6" t="s">
        <v>8</v>
      </c>
      <c r="F15" s="6" t="s">
        <v>8</v>
      </c>
      <c r="G15" s="2"/>
      <c r="H15" s="70"/>
      <c r="I15" s="70"/>
      <c r="J15" s="70"/>
      <c r="K15" s="73"/>
      <c r="L15" s="70"/>
      <c r="M15" s="75"/>
      <c r="N15" s="76"/>
      <c r="O15" s="74">
        <f>B15</f>
        <v>530</v>
      </c>
    </row>
    <row r="16" spans="1:16" ht="27" customHeight="1" x14ac:dyDescent="0.3">
      <c r="A16" s="19" t="s">
        <v>5</v>
      </c>
      <c r="B16" s="5">
        <v>925</v>
      </c>
      <c r="C16" s="9" t="s">
        <v>6</v>
      </c>
      <c r="D16" s="10" t="s">
        <v>7</v>
      </c>
      <c r="E16" s="6" t="s">
        <v>9</v>
      </c>
      <c r="F16" s="6" t="s">
        <v>9</v>
      </c>
      <c r="G16" s="2"/>
      <c r="H16" s="70"/>
      <c r="I16" s="70"/>
      <c r="J16" s="70"/>
      <c r="K16" s="73"/>
      <c r="L16" s="70"/>
      <c r="M16" s="75"/>
      <c r="N16" s="76"/>
      <c r="O16" s="74">
        <f>B16</f>
        <v>925</v>
      </c>
    </row>
    <row r="17" spans="1:15" ht="27" customHeight="1" x14ac:dyDescent="0.3">
      <c r="A17" s="107"/>
      <c r="B17" s="107"/>
      <c r="C17" s="107"/>
      <c r="D17" s="107"/>
      <c r="E17" s="107"/>
      <c r="F17" s="107"/>
      <c r="G17" s="39"/>
      <c r="H17" s="77"/>
      <c r="I17" s="78"/>
      <c r="J17" s="78"/>
      <c r="K17" s="77"/>
      <c r="L17" s="77"/>
      <c r="M17" s="79"/>
      <c r="N17" s="80"/>
      <c r="O17" s="81"/>
    </row>
    <row r="18" spans="1:15" ht="27" customHeight="1" x14ac:dyDescent="0.3">
      <c r="A18" s="106" t="s">
        <v>90</v>
      </c>
      <c r="B18" s="106"/>
      <c r="C18" s="106"/>
      <c r="D18" s="106"/>
      <c r="E18" s="106"/>
      <c r="F18" s="106"/>
      <c r="G18" s="104"/>
      <c r="H18" s="104"/>
      <c r="I18" s="104"/>
      <c r="J18" s="104"/>
      <c r="K18" s="104"/>
      <c r="L18" s="104"/>
      <c r="M18" s="104"/>
      <c r="N18" s="104"/>
      <c r="O18" s="105"/>
    </row>
    <row r="19" spans="1:15" ht="27" customHeight="1" x14ac:dyDescent="0.3">
      <c r="A19" s="20" t="s">
        <v>19</v>
      </c>
      <c r="B19" s="7">
        <v>11.3</v>
      </c>
      <c r="C19" s="8" t="s">
        <v>20</v>
      </c>
      <c r="D19" s="7" t="s">
        <v>21</v>
      </c>
      <c r="E19" s="5">
        <v>500</v>
      </c>
      <c r="F19" s="5">
        <v>500</v>
      </c>
      <c r="G19" s="2"/>
      <c r="H19" s="70"/>
      <c r="I19" s="69">
        <f>B19</f>
        <v>11.3</v>
      </c>
      <c r="J19" s="70"/>
      <c r="K19" s="69"/>
      <c r="L19" s="70"/>
      <c r="M19" s="69"/>
      <c r="N19" s="82"/>
      <c r="O19" s="83"/>
    </row>
    <row r="20" spans="1:15" ht="27" customHeight="1" x14ac:dyDescent="0.3">
      <c r="A20" s="20" t="s">
        <v>19</v>
      </c>
      <c r="B20" s="7">
        <f>(9.2+29.1+24.9)</f>
        <v>63.199999999999996</v>
      </c>
      <c r="C20" s="8" t="s">
        <v>20</v>
      </c>
      <c r="D20" s="7" t="s">
        <v>21</v>
      </c>
      <c r="E20" s="5">
        <v>400</v>
      </c>
      <c r="F20" s="5">
        <v>400</v>
      </c>
      <c r="G20" s="2"/>
      <c r="H20" s="70"/>
      <c r="I20" s="69">
        <f>B20</f>
        <v>63.199999999999996</v>
      </c>
      <c r="J20" s="70"/>
      <c r="K20" s="69"/>
      <c r="L20" s="70"/>
      <c r="M20" s="69"/>
      <c r="N20" s="82"/>
      <c r="O20" s="83"/>
    </row>
    <row r="21" spans="1:15" ht="27" customHeight="1" x14ac:dyDescent="0.3">
      <c r="A21" s="1" t="s">
        <v>22</v>
      </c>
      <c r="B21" s="5">
        <v>3.9</v>
      </c>
      <c r="C21" s="9" t="s">
        <v>20</v>
      </c>
      <c r="D21" s="10" t="s">
        <v>21</v>
      </c>
      <c r="E21" s="6" t="s">
        <v>9</v>
      </c>
      <c r="F21" s="6" t="s">
        <v>9</v>
      </c>
      <c r="G21" s="2"/>
      <c r="H21" s="70"/>
      <c r="I21" s="69">
        <f>B21</f>
        <v>3.9</v>
      </c>
      <c r="J21" s="70"/>
      <c r="K21" s="69"/>
      <c r="L21" s="70"/>
      <c r="M21" s="69"/>
      <c r="N21" s="82"/>
      <c r="O21" s="83"/>
    </row>
    <row r="22" spans="1:15" ht="27" customHeight="1" x14ac:dyDescent="0.3">
      <c r="A22" s="1" t="s">
        <v>23</v>
      </c>
      <c r="B22" s="5">
        <v>45.8</v>
      </c>
      <c r="C22" s="9" t="s">
        <v>20</v>
      </c>
      <c r="D22" s="10" t="s">
        <v>21</v>
      </c>
      <c r="E22" s="6" t="s">
        <v>9</v>
      </c>
      <c r="F22" s="6" t="s">
        <v>9</v>
      </c>
      <c r="G22" s="2"/>
      <c r="H22" s="70"/>
      <c r="I22" s="69"/>
      <c r="J22" s="70"/>
      <c r="K22" s="69">
        <f>B22</f>
        <v>45.8</v>
      </c>
      <c r="L22" s="70"/>
      <c r="M22" s="69"/>
      <c r="N22" s="82"/>
      <c r="O22" s="83"/>
    </row>
    <row r="23" spans="1:15" ht="27" customHeight="1" x14ac:dyDescent="0.3">
      <c r="A23" s="1" t="s">
        <v>23</v>
      </c>
      <c r="B23" s="5">
        <v>25.5</v>
      </c>
      <c r="C23" s="9" t="s">
        <v>20</v>
      </c>
      <c r="D23" s="10" t="s">
        <v>21</v>
      </c>
      <c r="E23" s="6" t="s">
        <v>8</v>
      </c>
      <c r="F23" s="6" t="s">
        <v>8</v>
      </c>
      <c r="G23" s="2"/>
      <c r="H23" s="70"/>
      <c r="I23" s="69"/>
      <c r="J23" s="70"/>
      <c r="K23" s="69">
        <f>B23</f>
        <v>25.5</v>
      </c>
      <c r="L23" s="70"/>
      <c r="M23" s="69"/>
      <c r="N23" s="82"/>
      <c r="O23" s="83"/>
    </row>
    <row r="24" spans="1:15" ht="27" customHeight="1" x14ac:dyDescent="0.3">
      <c r="A24" s="1" t="s">
        <v>23</v>
      </c>
      <c r="B24" s="5">
        <f>(41.4+38.4+35.8+31.9+15.2+43.5+18.8)</f>
        <v>225</v>
      </c>
      <c r="C24" s="9" t="s">
        <v>20</v>
      </c>
      <c r="D24" s="10" t="s">
        <v>21</v>
      </c>
      <c r="E24" s="6" t="s">
        <v>13</v>
      </c>
      <c r="F24" s="6" t="s">
        <v>13</v>
      </c>
      <c r="G24" s="2"/>
      <c r="H24" s="70"/>
      <c r="I24" s="69"/>
      <c r="J24" s="70"/>
      <c r="K24" s="69">
        <f>B24</f>
        <v>225</v>
      </c>
      <c r="L24" s="70"/>
      <c r="M24" s="69"/>
      <c r="N24" s="82"/>
      <c r="O24" s="83"/>
    </row>
    <row r="25" spans="1:15" ht="27" customHeight="1" x14ac:dyDescent="0.3">
      <c r="A25" s="1" t="s">
        <v>24</v>
      </c>
      <c r="B25" s="5">
        <v>88</v>
      </c>
      <c r="C25" s="9" t="s">
        <v>20</v>
      </c>
      <c r="D25" s="10" t="s">
        <v>21</v>
      </c>
      <c r="E25" s="6" t="s">
        <v>8</v>
      </c>
      <c r="F25" s="6" t="s">
        <v>8</v>
      </c>
      <c r="G25" s="2"/>
      <c r="H25" s="70"/>
      <c r="I25" s="69"/>
      <c r="J25" s="70"/>
      <c r="K25" s="69"/>
      <c r="L25" s="70"/>
      <c r="M25" s="70">
        <f>B25</f>
        <v>88</v>
      </c>
      <c r="N25" s="82"/>
      <c r="O25" s="83"/>
    </row>
    <row r="26" spans="1:15" ht="27" customHeight="1" x14ac:dyDescent="0.3">
      <c r="A26" s="1" t="s">
        <v>25</v>
      </c>
      <c r="B26" s="5">
        <v>133</v>
      </c>
      <c r="C26" s="9" t="s">
        <v>20</v>
      </c>
      <c r="D26" s="10" t="s">
        <v>21</v>
      </c>
      <c r="E26" s="6" t="s">
        <v>13</v>
      </c>
      <c r="F26" s="6" t="s">
        <v>13</v>
      </c>
      <c r="G26" s="2"/>
      <c r="H26" s="70"/>
      <c r="I26" s="69">
        <f>B26</f>
        <v>133</v>
      </c>
      <c r="J26" s="70"/>
      <c r="K26" s="69"/>
      <c r="L26" s="70"/>
      <c r="M26" s="69"/>
      <c r="N26" s="82"/>
      <c r="O26" s="83"/>
    </row>
    <row r="27" spans="1:15" ht="27" customHeight="1" x14ac:dyDescent="0.3">
      <c r="A27" s="1" t="s">
        <v>25</v>
      </c>
      <c r="B27" s="5">
        <v>3</v>
      </c>
      <c r="C27" s="9" t="s">
        <v>20</v>
      </c>
      <c r="D27" s="10" t="s">
        <v>21</v>
      </c>
      <c r="E27" s="6" t="s">
        <v>8</v>
      </c>
      <c r="F27" s="6" t="s">
        <v>8</v>
      </c>
      <c r="G27" s="2"/>
      <c r="H27" s="70"/>
      <c r="I27" s="69">
        <f>B27</f>
        <v>3</v>
      </c>
      <c r="J27" s="70"/>
      <c r="K27" s="69"/>
      <c r="L27" s="70"/>
      <c r="M27" s="69"/>
      <c r="N27" s="82"/>
      <c r="O27" s="83"/>
    </row>
    <row r="28" spans="1:15" ht="27" customHeight="1" x14ac:dyDescent="0.3">
      <c r="A28" s="1" t="s">
        <v>25</v>
      </c>
      <c r="B28" s="5">
        <v>82</v>
      </c>
      <c r="C28" s="9" t="s">
        <v>20</v>
      </c>
      <c r="D28" s="10" t="s">
        <v>21</v>
      </c>
      <c r="E28" s="6" t="s">
        <v>9</v>
      </c>
      <c r="F28" s="6" t="s">
        <v>9</v>
      </c>
      <c r="G28" s="2"/>
      <c r="H28" s="70"/>
      <c r="I28" s="69">
        <f>B28</f>
        <v>82</v>
      </c>
      <c r="J28" s="70"/>
      <c r="K28" s="69"/>
      <c r="L28" s="70"/>
      <c r="M28" s="69"/>
      <c r="N28" s="82"/>
      <c r="O28" s="83"/>
    </row>
    <row r="29" spans="1:15" ht="27" customHeight="1" x14ac:dyDescent="0.3">
      <c r="A29" s="1" t="s">
        <v>26</v>
      </c>
      <c r="B29" s="5">
        <v>86</v>
      </c>
      <c r="C29" s="9" t="s">
        <v>20</v>
      </c>
      <c r="D29" s="10" t="s">
        <v>21</v>
      </c>
      <c r="E29" s="6" t="s">
        <v>8</v>
      </c>
      <c r="F29" s="6" t="s">
        <v>8</v>
      </c>
      <c r="G29" s="2"/>
      <c r="H29" s="70"/>
      <c r="I29" s="69"/>
      <c r="J29" s="70"/>
      <c r="K29" s="69"/>
      <c r="L29" s="70"/>
      <c r="M29" s="69"/>
      <c r="N29" s="82"/>
      <c r="O29" s="84">
        <f>B29</f>
        <v>86</v>
      </c>
    </row>
    <row r="30" spans="1:15" ht="27" customHeight="1" x14ac:dyDescent="0.3">
      <c r="A30" s="1" t="s">
        <v>27</v>
      </c>
      <c r="B30" s="5">
        <v>62</v>
      </c>
      <c r="C30" s="9" t="s">
        <v>20</v>
      </c>
      <c r="D30" s="10" t="s">
        <v>21</v>
      </c>
      <c r="E30" s="6" t="s">
        <v>13</v>
      </c>
      <c r="F30" s="6" t="s">
        <v>13</v>
      </c>
      <c r="G30" s="2"/>
      <c r="H30" s="70"/>
      <c r="I30" s="69"/>
      <c r="J30" s="70"/>
      <c r="K30" s="69"/>
      <c r="L30" s="70"/>
      <c r="M30" s="69"/>
      <c r="N30" s="82"/>
      <c r="O30" s="84">
        <f>B30</f>
        <v>62</v>
      </c>
    </row>
    <row r="31" spans="1:15" ht="27" customHeight="1" x14ac:dyDescent="0.3">
      <c r="A31" s="1" t="s">
        <v>28</v>
      </c>
      <c r="B31" s="5">
        <f>(37.4+37.3+39.9)</f>
        <v>114.6</v>
      </c>
      <c r="C31" s="9" t="s">
        <v>20</v>
      </c>
      <c r="D31" s="10" t="s">
        <v>21</v>
      </c>
      <c r="E31" s="6" t="s">
        <v>9</v>
      </c>
      <c r="F31" s="6" t="s">
        <v>9</v>
      </c>
      <c r="G31" s="2"/>
      <c r="H31" s="70"/>
      <c r="I31" s="69"/>
      <c r="J31" s="70"/>
      <c r="K31" s="69"/>
      <c r="L31" s="70"/>
      <c r="M31" s="69"/>
      <c r="N31" s="82"/>
      <c r="O31" s="84">
        <f>B31</f>
        <v>114.6</v>
      </c>
    </row>
    <row r="32" spans="1:15" ht="27" customHeight="1" x14ac:dyDescent="0.3">
      <c r="A32" s="1" t="s">
        <v>28</v>
      </c>
      <c r="B32" s="5">
        <f>(27.7+35.6+37.5+37.7+37.9+34.7+37.8+29.6)</f>
        <v>278.50000000000006</v>
      </c>
      <c r="C32" s="9" t="s">
        <v>20</v>
      </c>
      <c r="D32" s="10" t="s">
        <v>21</v>
      </c>
      <c r="E32" s="6" t="s">
        <v>8</v>
      </c>
      <c r="F32" s="6" t="s">
        <v>8</v>
      </c>
      <c r="G32" s="2"/>
      <c r="H32" s="70"/>
      <c r="I32" s="69"/>
      <c r="J32" s="70"/>
      <c r="K32" s="69"/>
      <c r="L32" s="70"/>
      <c r="M32" s="69"/>
      <c r="N32" s="82"/>
      <c r="O32" s="84">
        <f>B32</f>
        <v>278.50000000000006</v>
      </c>
    </row>
    <row r="33" spans="1:15" ht="27" customHeight="1" x14ac:dyDescent="0.3">
      <c r="A33" s="1" t="s">
        <v>29</v>
      </c>
      <c r="B33" s="5">
        <f>(30.6+36.4)</f>
        <v>67</v>
      </c>
      <c r="C33" s="9" t="s">
        <v>20</v>
      </c>
      <c r="D33" s="10" t="s">
        <v>21</v>
      </c>
      <c r="E33" s="6" t="s">
        <v>13</v>
      </c>
      <c r="F33" s="6" t="s">
        <v>13</v>
      </c>
      <c r="G33" s="2"/>
      <c r="H33" s="70"/>
      <c r="I33" s="69"/>
      <c r="J33" s="70"/>
      <c r="K33" s="69">
        <f>B33</f>
        <v>67</v>
      </c>
      <c r="L33" s="70"/>
      <c r="M33" s="69"/>
      <c r="N33" s="82"/>
      <c r="O33" s="83"/>
    </row>
    <row r="34" spans="1:15" ht="27" customHeight="1" x14ac:dyDescent="0.3">
      <c r="A34" s="1" t="s">
        <v>30</v>
      </c>
      <c r="B34" s="5">
        <f>12.6+31.6</f>
        <v>44.2</v>
      </c>
      <c r="C34" s="9" t="s">
        <v>20</v>
      </c>
      <c r="D34" s="10" t="s">
        <v>21</v>
      </c>
      <c r="E34" s="6" t="s">
        <v>13</v>
      </c>
      <c r="F34" s="6" t="s">
        <v>13</v>
      </c>
      <c r="G34" s="2"/>
      <c r="H34" s="70"/>
      <c r="I34" s="69"/>
      <c r="J34" s="70"/>
      <c r="K34" s="69">
        <f>B34</f>
        <v>44.2</v>
      </c>
      <c r="L34" s="70"/>
      <c r="M34" s="69"/>
      <c r="N34" s="82"/>
      <c r="O34" s="83"/>
    </row>
    <row r="35" spans="1:15" ht="27" customHeight="1" x14ac:dyDescent="0.3">
      <c r="A35" s="1" t="s">
        <v>31</v>
      </c>
      <c r="B35" s="5">
        <v>32.5</v>
      </c>
      <c r="C35" s="9" t="s">
        <v>20</v>
      </c>
      <c r="D35" s="10" t="s">
        <v>21</v>
      </c>
      <c r="E35" s="6" t="s">
        <v>8</v>
      </c>
      <c r="F35" s="6" t="s">
        <v>8</v>
      </c>
      <c r="G35" s="2"/>
      <c r="H35" s="70"/>
      <c r="I35" s="69">
        <f>B35</f>
        <v>32.5</v>
      </c>
      <c r="J35" s="70"/>
      <c r="K35" s="69"/>
      <c r="L35" s="70"/>
      <c r="M35" s="69"/>
      <c r="N35" s="82"/>
      <c r="O35" s="83"/>
    </row>
    <row r="36" spans="1:15" ht="27" customHeight="1" x14ac:dyDescent="0.3">
      <c r="A36" s="1" t="s">
        <v>31</v>
      </c>
      <c r="B36" s="5">
        <f>33.7+40+38.7+46.9</f>
        <v>159.30000000000001</v>
      </c>
      <c r="C36" s="9" t="s">
        <v>20</v>
      </c>
      <c r="D36" s="10" t="s">
        <v>21</v>
      </c>
      <c r="E36" s="6" t="s">
        <v>9</v>
      </c>
      <c r="F36" s="6" t="s">
        <v>9</v>
      </c>
      <c r="G36" s="2"/>
      <c r="H36" s="70"/>
      <c r="I36" s="69">
        <f>B36</f>
        <v>159.30000000000001</v>
      </c>
      <c r="J36" s="70"/>
      <c r="K36" s="69"/>
      <c r="L36" s="70"/>
      <c r="M36" s="69"/>
      <c r="N36" s="82"/>
      <c r="O36" s="83"/>
    </row>
    <row r="37" spans="1:15" ht="27" customHeight="1" x14ac:dyDescent="0.3">
      <c r="A37" s="1" t="s">
        <v>32</v>
      </c>
      <c r="B37" s="5">
        <v>38</v>
      </c>
      <c r="C37" s="9" t="s">
        <v>20</v>
      </c>
      <c r="D37" s="10" t="s">
        <v>21</v>
      </c>
      <c r="E37" s="6" t="s">
        <v>13</v>
      </c>
      <c r="F37" s="6" t="s">
        <v>13</v>
      </c>
      <c r="G37" s="2"/>
      <c r="H37" s="70"/>
      <c r="I37" s="69"/>
      <c r="J37" s="70"/>
      <c r="K37" s="69"/>
      <c r="L37" s="70"/>
      <c r="M37" s="70">
        <f>B37</f>
        <v>38</v>
      </c>
      <c r="N37" s="82"/>
      <c r="O37" s="84"/>
    </row>
    <row r="38" spans="1:15" ht="27" customHeight="1" x14ac:dyDescent="0.3">
      <c r="A38" s="1" t="s">
        <v>33</v>
      </c>
      <c r="B38" s="5">
        <v>75</v>
      </c>
      <c r="C38" s="9" t="s">
        <v>20</v>
      </c>
      <c r="D38" s="10" t="s">
        <v>21</v>
      </c>
      <c r="E38" s="6" t="s">
        <v>13</v>
      </c>
      <c r="F38" s="6" t="s">
        <v>13</v>
      </c>
      <c r="G38" s="2"/>
      <c r="H38" s="70"/>
      <c r="I38" s="69"/>
      <c r="J38" s="70"/>
      <c r="K38" s="69"/>
      <c r="L38" s="70"/>
      <c r="M38" s="70">
        <f>B38</f>
        <v>75</v>
      </c>
      <c r="N38" s="82"/>
      <c r="O38" s="84"/>
    </row>
    <row r="39" spans="1:15" ht="27" customHeight="1" x14ac:dyDescent="0.3">
      <c r="A39" s="113"/>
      <c r="B39" s="113"/>
      <c r="C39" s="113"/>
      <c r="D39" s="113"/>
      <c r="E39" s="113"/>
      <c r="F39" s="113"/>
      <c r="G39" s="40"/>
      <c r="H39" s="85"/>
      <c r="I39" s="85"/>
      <c r="J39" s="85"/>
      <c r="K39" s="85"/>
      <c r="L39" s="85"/>
      <c r="M39" s="86"/>
      <c r="N39" s="87"/>
      <c r="O39" s="88"/>
    </row>
    <row r="40" spans="1:15" ht="27" customHeight="1" x14ac:dyDescent="0.3">
      <c r="A40" s="103" t="s">
        <v>91</v>
      </c>
      <c r="B40" s="103"/>
      <c r="C40" s="103"/>
      <c r="D40" s="103"/>
      <c r="E40" s="103"/>
      <c r="F40" s="103"/>
      <c r="G40" s="104"/>
      <c r="H40" s="104"/>
      <c r="I40" s="104"/>
      <c r="J40" s="104"/>
      <c r="K40" s="104"/>
      <c r="L40" s="104"/>
      <c r="M40" s="104"/>
      <c r="N40" s="104"/>
      <c r="O40" s="105"/>
    </row>
    <row r="41" spans="1:15" ht="27" customHeight="1" x14ac:dyDescent="0.3">
      <c r="A41" s="21" t="s">
        <v>34</v>
      </c>
      <c r="B41" s="15">
        <v>809</v>
      </c>
      <c r="C41" s="15" t="s">
        <v>6</v>
      </c>
      <c r="D41" s="15" t="s">
        <v>15</v>
      </c>
      <c r="E41" s="14" t="s">
        <v>35</v>
      </c>
      <c r="F41" s="14">
        <v>375</v>
      </c>
      <c r="G41" s="54"/>
      <c r="H41" s="69"/>
      <c r="I41" s="70">
        <v>809</v>
      </c>
      <c r="J41" s="70"/>
      <c r="K41" s="70"/>
      <c r="L41" s="70"/>
      <c r="M41" s="69"/>
      <c r="N41" s="82"/>
      <c r="O41" s="83"/>
    </row>
    <row r="42" spans="1:15" ht="27" customHeight="1" x14ac:dyDescent="0.3">
      <c r="A42" s="21" t="s">
        <v>36</v>
      </c>
      <c r="B42" s="14">
        <v>146</v>
      </c>
      <c r="C42" s="14" t="s">
        <v>6</v>
      </c>
      <c r="D42" s="15" t="s">
        <v>15</v>
      </c>
      <c r="E42" s="14" t="s">
        <v>35</v>
      </c>
      <c r="F42" s="14">
        <v>375</v>
      </c>
      <c r="G42" s="54"/>
      <c r="H42" s="69"/>
      <c r="I42" s="70">
        <v>146</v>
      </c>
      <c r="J42" s="70"/>
      <c r="K42" s="70"/>
      <c r="L42" s="70"/>
      <c r="M42" s="69"/>
      <c r="N42" s="82"/>
      <c r="O42" s="83"/>
    </row>
    <row r="43" spans="1:15" ht="27" customHeight="1" x14ac:dyDescent="0.3">
      <c r="A43" s="21" t="s">
        <v>37</v>
      </c>
      <c r="B43" s="14">
        <v>49</v>
      </c>
      <c r="C43" s="14" t="s">
        <v>6</v>
      </c>
      <c r="D43" s="15" t="s">
        <v>15</v>
      </c>
      <c r="E43" s="16" t="s">
        <v>38</v>
      </c>
      <c r="F43" s="16" t="s">
        <v>39</v>
      </c>
      <c r="G43" s="54"/>
      <c r="H43" s="69"/>
      <c r="I43" s="70">
        <v>49</v>
      </c>
      <c r="J43" s="70"/>
      <c r="K43" s="70"/>
      <c r="L43" s="70"/>
      <c r="M43" s="69"/>
      <c r="N43" s="82"/>
      <c r="O43" s="83"/>
    </row>
    <row r="44" spans="1:15" ht="27" customHeight="1" x14ac:dyDescent="0.3">
      <c r="A44" s="21" t="s">
        <v>40</v>
      </c>
      <c r="B44" s="14">
        <v>211</v>
      </c>
      <c r="C44" s="14" t="s">
        <v>6</v>
      </c>
      <c r="D44" s="15" t="s">
        <v>15</v>
      </c>
      <c r="E44" s="16" t="s">
        <v>38</v>
      </c>
      <c r="F44" s="16" t="s">
        <v>39</v>
      </c>
      <c r="G44" s="54"/>
      <c r="H44" s="69"/>
      <c r="I44" s="70">
        <v>211</v>
      </c>
      <c r="J44" s="70"/>
      <c r="K44" s="70"/>
      <c r="L44" s="70"/>
      <c r="M44" s="69"/>
      <c r="N44" s="82"/>
      <c r="O44" s="83"/>
    </row>
    <row r="45" spans="1:15" ht="27" customHeight="1" x14ac:dyDescent="0.3">
      <c r="A45" s="21" t="s">
        <v>41</v>
      </c>
      <c r="B45" s="14">
        <v>241</v>
      </c>
      <c r="C45" s="14" t="s">
        <v>6</v>
      </c>
      <c r="D45" s="15" t="s">
        <v>15</v>
      </c>
      <c r="E45" s="16" t="s">
        <v>38</v>
      </c>
      <c r="F45" s="16" t="s">
        <v>39</v>
      </c>
      <c r="G45" s="54"/>
      <c r="H45" s="69"/>
      <c r="I45" s="70">
        <v>241</v>
      </c>
      <c r="J45" s="70"/>
      <c r="K45" s="70"/>
      <c r="L45" s="70"/>
      <c r="M45" s="69"/>
      <c r="N45" s="82"/>
      <c r="O45" s="83"/>
    </row>
    <row r="46" spans="1:15" ht="27" customHeight="1" x14ac:dyDescent="0.3">
      <c r="A46" s="22" t="s">
        <v>42</v>
      </c>
      <c r="B46" s="14">
        <v>118</v>
      </c>
      <c r="C46" s="14" t="s">
        <v>6</v>
      </c>
      <c r="D46" s="15" t="s">
        <v>7</v>
      </c>
      <c r="E46" s="16" t="s">
        <v>13</v>
      </c>
      <c r="F46" s="16" t="s">
        <v>13</v>
      </c>
      <c r="G46" s="54"/>
      <c r="H46" s="69"/>
      <c r="I46" s="70">
        <v>118</v>
      </c>
      <c r="J46" s="70"/>
      <c r="K46" s="70"/>
      <c r="L46" s="70"/>
      <c r="M46" s="69"/>
      <c r="N46" s="82"/>
      <c r="O46" s="83"/>
    </row>
    <row r="47" spans="1:15" ht="27" customHeight="1" x14ac:dyDescent="0.3">
      <c r="A47" s="22" t="s">
        <v>43</v>
      </c>
      <c r="B47" s="14">
        <v>96</v>
      </c>
      <c r="C47" s="14" t="s">
        <v>6</v>
      </c>
      <c r="D47" s="15" t="s">
        <v>15</v>
      </c>
      <c r="E47" s="16" t="s">
        <v>35</v>
      </c>
      <c r="F47" s="16" t="s">
        <v>44</v>
      </c>
      <c r="G47" s="54"/>
      <c r="H47" s="69"/>
      <c r="I47" s="70">
        <v>96</v>
      </c>
      <c r="J47" s="70"/>
      <c r="K47" s="70"/>
      <c r="L47" s="70"/>
      <c r="M47" s="69"/>
      <c r="N47" s="82"/>
      <c r="O47" s="83"/>
    </row>
    <row r="48" spans="1:15" ht="27" customHeight="1" x14ac:dyDescent="0.3">
      <c r="A48" s="21" t="s">
        <v>45</v>
      </c>
      <c r="B48" s="14">
        <v>1941</v>
      </c>
      <c r="C48" s="14" t="s">
        <v>6</v>
      </c>
      <c r="D48" s="15" t="s">
        <v>7</v>
      </c>
      <c r="E48" s="14">
        <v>300</v>
      </c>
      <c r="F48" s="14">
        <v>300</v>
      </c>
      <c r="G48" s="54"/>
      <c r="H48" s="70"/>
      <c r="I48" s="70"/>
      <c r="J48" s="70">
        <f>B48</f>
        <v>1941</v>
      </c>
      <c r="K48" s="70"/>
      <c r="L48" s="70"/>
      <c r="M48" s="69"/>
      <c r="N48" s="82"/>
      <c r="O48" s="83"/>
    </row>
    <row r="49" spans="1:15" ht="27" customHeight="1" x14ac:dyDescent="0.3">
      <c r="A49" s="23" t="s">
        <v>46</v>
      </c>
      <c r="B49" s="15">
        <v>209</v>
      </c>
      <c r="C49" s="15" t="s">
        <v>6</v>
      </c>
      <c r="D49" s="15" t="s">
        <v>7</v>
      </c>
      <c r="E49" s="14">
        <v>300</v>
      </c>
      <c r="F49" s="14">
        <v>300</v>
      </c>
      <c r="G49" s="54"/>
      <c r="H49" s="70"/>
      <c r="I49" s="70"/>
      <c r="J49" s="70"/>
      <c r="K49" s="70"/>
      <c r="L49" s="69">
        <f t="shared" ref="L49:L55" si="1">B49</f>
        <v>209</v>
      </c>
      <c r="M49" s="69"/>
      <c r="N49" s="82"/>
      <c r="O49" s="83"/>
    </row>
    <row r="50" spans="1:15" ht="27" customHeight="1" x14ac:dyDescent="0.3">
      <c r="A50" s="21" t="s">
        <v>47</v>
      </c>
      <c r="B50" s="14">
        <v>73</v>
      </c>
      <c r="C50" s="14" t="s">
        <v>6</v>
      </c>
      <c r="D50" s="15" t="s">
        <v>7</v>
      </c>
      <c r="E50" s="14">
        <v>300</v>
      </c>
      <c r="F50" s="14">
        <v>300</v>
      </c>
      <c r="G50" s="54"/>
      <c r="H50" s="70"/>
      <c r="I50" s="70"/>
      <c r="J50" s="70"/>
      <c r="K50" s="70"/>
      <c r="L50" s="69">
        <f t="shared" si="1"/>
        <v>73</v>
      </c>
      <c r="M50" s="69"/>
      <c r="N50" s="82"/>
      <c r="O50" s="83"/>
    </row>
    <row r="51" spans="1:15" ht="27" customHeight="1" x14ac:dyDescent="0.3">
      <c r="A51" s="21" t="s">
        <v>48</v>
      </c>
      <c r="B51" s="14">
        <v>306</v>
      </c>
      <c r="C51" s="14" t="s">
        <v>6</v>
      </c>
      <c r="D51" s="15" t="s">
        <v>7</v>
      </c>
      <c r="E51" s="14">
        <v>300</v>
      </c>
      <c r="F51" s="14">
        <v>300</v>
      </c>
      <c r="G51" s="54"/>
      <c r="H51" s="70"/>
      <c r="I51" s="70"/>
      <c r="J51" s="70"/>
      <c r="K51" s="70"/>
      <c r="L51" s="69">
        <f t="shared" si="1"/>
        <v>306</v>
      </c>
      <c r="M51" s="69"/>
      <c r="N51" s="82"/>
      <c r="O51" s="83"/>
    </row>
    <row r="52" spans="1:15" ht="27" customHeight="1" x14ac:dyDescent="0.3">
      <c r="A52" s="21" t="s">
        <v>49</v>
      </c>
      <c r="B52" s="14">
        <v>50</v>
      </c>
      <c r="C52" s="14" t="s">
        <v>6</v>
      </c>
      <c r="D52" s="15" t="s">
        <v>7</v>
      </c>
      <c r="E52" s="14">
        <v>300</v>
      </c>
      <c r="F52" s="14">
        <v>300</v>
      </c>
      <c r="G52" s="54"/>
      <c r="H52" s="70"/>
      <c r="I52" s="70"/>
      <c r="J52" s="70"/>
      <c r="K52" s="70"/>
      <c r="L52" s="69">
        <f t="shared" si="1"/>
        <v>50</v>
      </c>
      <c r="M52" s="69"/>
      <c r="N52" s="82"/>
      <c r="O52" s="83"/>
    </row>
    <row r="53" spans="1:15" ht="27" customHeight="1" x14ac:dyDescent="0.3">
      <c r="A53" s="21" t="s">
        <v>50</v>
      </c>
      <c r="B53" s="14">
        <v>142</v>
      </c>
      <c r="C53" s="14" t="s">
        <v>6</v>
      </c>
      <c r="D53" s="15" t="s">
        <v>15</v>
      </c>
      <c r="E53" s="16" t="s">
        <v>35</v>
      </c>
      <c r="F53" s="16" t="s">
        <v>44</v>
      </c>
      <c r="G53" s="54"/>
      <c r="H53" s="70"/>
      <c r="I53" s="70"/>
      <c r="J53" s="70"/>
      <c r="K53" s="70"/>
      <c r="L53" s="69">
        <f t="shared" si="1"/>
        <v>142</v>
      </c>
      <c r="M53" s="69"/>
      <c r="N53" s="82"/>
      <c r="O53" s="83"/>
    </row>
    <row r="54" spans="1:15" ht="27" customHeight="1" x14ac:dyDescent="0.3">
      <c r="A54" s="21" t="s">
        <v>51</v>
      </c>
      <c r="B54" s="14">
        <v>365</v>
      </c>
      <c r="C54" s="14" t="s">
        <v>6</v>
      </c>
      <c r="D54" s="15" t="s">
        <v>15</v>
      </c>
      <c r="E54" s="14" t="s">
        <v>35</v>
      </c>
      <c r="F54" s="14">
        <v>375</v>
      </c>
      <c r="G54" s="54"/>
      <c r="H54" s="70"/>
      <c r="I54" s="70"/>
      <c r="J54" s="70"/>
      <c r="K54" s="70"/>
      <c r="L54" s="69">
        <f t="shared" si="1"/>
        <v>365</v>
      </c>
      <c r="M54" s="69"/>
      <c r="N54" s="82"/>
      <c r="O54" s="83"/>
    </row>
    <row r="55" spans="1:15" ht="27" customHeight="1" x14ac:dyDescent="0.3">
      <c r="A55" s="21" t="s">
        <v>52</v>
      </c>
      <c r="B55" s="14">
        <v>848</v>
      </c>
      <c r="C55" s="14" t="s">
        <v>6</v>
      </c>
      <c r="D55" s="15" t="s">
        <v>15</v>
      </c>
      <c r="E55" s="14" t="s">
        <v>35</v>
      </c>
      <c r="F55" s="14">
        <v>375</v>
      </c>
      <c r="G55" s="54"/>
      <c r="H55" s="70"/>
      <c r="I55" s="70"/>
      <c r="J55" s="70"/>
      <c r="K55" s="70"/>
      <c r="L55" s="69">
        <f t="shared" si="1"/>
        <v>848</v>
      </c>
      <c r="M55" s="69"/>
      <c r="N55" s="82"/>
      <c r="O55" s="83"/>
    </row>
    <row r="56" spans="1:15" ht="27" customHeight="1" x14ac:dyDescent="0.3">
      <c r="A56" s="24" t="s">
        <v>53</v>
      </c>
      <c r="B56" s="25">
        <v>1800</v>
      </c>
      <c r="C56" s="25" t="s">
        <v>6</v>
      </c>
      <c r="D56" s="26"/>
      <c r="E56" s="25" t="s">
        <v>54</v>
      </c>
      <c r="F56" s="25">
        <v>350</v>
      </c>
      <c r="G56" s="54"/>
      <c r="H56" s="70"/>
      <c r="I56" s="70"/>
      <c r="J56" s="70"/>
      <c r="K56" s="70"/>
      <c r="L56" s="70"/>
      <c r="M56" s="69"/>
      <c r="N56" s="89">
        <f>B56</f>
        <v>1800</v>
      </c>
      <c r="O56" s="83"/>
    </row>
    <row r="57" spans="1:15" ht="27" customHeight="1" x14ac:dyDescent="0.3">
      <c r="A57" s="103"/>
      <c r="B57" s="103"/>
      <c r="C57" s="103"/>
      <c r="D57" s="103"/>
      <c r="E57" s="103"/>
      <c r="F57" s="103"/>
      <c r="G57" s="27"/>
      <c r="H57" s="27"/>
      <c r="I57" s="27"/>
      <c r="J57" s="27"/>
      <c r="K57" s="27"/>
      <c r="L57" s="27"/>
      <c r="M57" s="28"/>
      <c r="N57" s="29"/>
      <c r="O57" s="90"/>
    </row>
    <row r="58" spans="1:15" ht="27" customHeight="1" x14ac:dyDescent="0.3">
      <c r="A58" s="108" t="s">
        <v>92</v>
      </c>
      <c r="B58" s="108"/>
      <c r="C58" s="108"/>
      <c r="D58" s="108"/>
      <c r="E58" s="108"/>
      <c r="F58" s="108"/>
      <c r="G58" s="104"/>
      <c r="H58" s="104"/>
      <c r="I58" s="104"/>
      <c r="J58" s="104"/>
      <c r="K58" s="104"/>
      <c r="L58" s="104"/>
      <c r="M58" s="104"/>
      <c r="N58" s="104"/>
      <c r="O58" s="105"/>
    </row>
    <row r="59" spans="1:15" ht="27" customHeight="1" x14ac:dyDescent="0.3">
      <c r="A59" s="20" t="s">
        <v>55</v>
      </c>
      <c r="B59" s="7">
        <v>407</v>
      </c>
      <c r="C59" s="8" t="s">
        <v>6</v>
      </c>
      <c r="D59" s="7" t="s">
        <v>7</v>
      </c>
      <c r="E59" s="5">
        <v>250</v>
      </c>
      <c r="F59" s="5">
        <v>250</v>
      </c>
      <c r="G59" s="2"/>
      <c r="H59" s="70"/>
      <c r="I59" s="70"/>
      <c r="J59" s="69">
        <f>B59</f>
        <v>407</v>
      </c>
      <c r="K59" s="70"/>
      <c r="L59" s="70"/>
      <c r="M59" s="69"/>
      <c r="N59" s="89"/>
      <c r="O59" s="83"/>
    </row>
    <row r="60" spans="1:15" ht="27" customHeight="1" x14ac:dyDescent="0.3">
      <c r="A60" s="20" t="s">
        <v>55</v>
      </c>
      <c r="B60" s="5">
        <v>776</v>
      </c>
      <c r="C60" s="8" t="s">
        <v>6</v>
      </c>
      <c r="D60" s="7" t="s">
        <v>7</v>
      </c>
      <c r="E60" s="6" t="s">
        <v>13</v>
      </c>
      <c r="F60" s="6" t="s">
        <v>13</v>
      </c>
      <c r="G60" s="2"/>
      <c r="H60" s="70"/>
      <c r="I60" s="70"/>
      <c r="J60" s="69">
        <f>B60</f>
        <v>776</v>
      </c>
      <c r="K60" s="70"/>
      <c r="L60" s="70"/>
      <c r="M60" s="69"/>
      <c r="N60" s="89"/>
      <c r="O60" s="83"/>
    </row>
    <row r="61" spans="1:15" ht="27" customHeight="1" x14ac:dyDescent="0.3">
      <c r="A61" s="20" t="s">
        <v>55</v>
      </c>
      <c r="B61" s="5">
        <v>270</v>
      </c>
      <c r="C61" s="8" t="s">
        <v>6</v>
      </c>
      <c r="D61" s="7" t="s">
        <v>7</v>
      </c>
      <c r="E61" s="6" t="s">
        <v>8</v>
      </c>
      <c r="F61" s="6" t="s">
        <v>8</v>
      </c>
      <c r="G61" s="2"/>
      <c r="H61" s="70"/>
      <c r="I61" s="70"/>
      <c r="J61" s="69">
        <f>B61</f>
        <v>270</v>
      </c>
      <c r="K61" s="70"/>
      <c r="L61" s="70"/>
      <c r="M61" s="69"/>
      <c r="N61" s="89"/>
      <c r="O61" s="83"/>
    </row>
    <row r="62" spans="1:15" ht="27" customHeight="1" x14ac:dyDescent="0.3">
      <c r="A62" s="20" t="s">
        <v>55</v>
      </c>
      <c r="B62" s="5">
        <v>341</v>
      </c>
      <c r="C62" s="8" t="s">
        <v>6</v>
      </c>
      <c r="D62" s="7" t="s">
        <v>7</v>
      </c>
      <c r="E62" s="6" t="s">
        <v>9</v>
      </c>
      <c r="F62" s="6" t="s">
        <v>9</v>
      </c>
      <c r="G62" s="2"/>
      <c r="H62" s="70"/>
      <c r="I62" s="70"/>
      <c r="J62" s="75"/>
      <c r="K62" s="70"/>
      <c r="L62" s="69">
        <f>B62</f>
        <v>341</v>
      </c>
      <c r="M62" s="69"/>
      <c r="N62" s="89"/>
      <c r="O62" s="83"/>
    </row>
    <row r="63" spans="1:15" ht="27" customHeight="1" x14ac:dyDescent="0.3">
      <c r="A63" s="20" t="s">
        <v>55</v>
      </c>
      <c r="B63" s="5">
        <v>12</v>
      </c>
      <c r="C63" s="8" t="s">
        <v>6</v>
      </c>
      <c r="D63" s="7" t="s">
        <v>7</v>
      </c>
      <c r="E63" s="6" t="s">
        <v>10</v>
      </c>
      <c r="F63" s="6" t="s">
        <v>10</v>
      </c>
      <c r="G63" s="2"/>
      <c r="H63" s="70"/>
      <c r="I63" s="70"/>
      <c r="J63" s="75"/>
      <c r="K63" s="70"/>
      <c r="L63" s="69">
        <f>B63</f>
        <v>12</v>
      </c>
      <c r="M63" s="69"/>
      <c r="N63" s="89"/>
      <c r="O63" s="83"/>
    </row>
    <row r="64" spans="1:15" ht="27" customHeight="1" x14ac:dyDescent="0.3">
      <c r="A64" s="20" t="s">
        <v>55</v>
      </c>
      <c r="B64" s="5">
        <v>265</v>
      </c>
      <c r="C64" s="8" t="s">
        <v>6</v>
      </c>
      <c r="D64" s="7" t="s">
        <v>7</v>
      </c>
      <c r="E64" s="6" t="s">
        <v>56</v>
      </c>
      <c r="F64" s="6" t="s">
        <v>56</v>
      </c>
      <c r="G64" s="2"/>
      <c r="H64" s="70"/>
      <c r="I64" s="70"/>
      <c r="J64" s="75"/>
      <c r="K64" s="70"/>
      <c r="L64" s="69">
        <f>B64</f>
        <v>265</v>
      </c>
      <c r="M64" s="69"/>
      <c r="N64" s="89"/>
      <c r="O64" s="83"/>
    </row>
    <row r="65" spans="1:15" ht="27" customHeight="1" x14ac:dyDescent="0.3">
      <c r="A65" s="1" t="s">
        <v>57</v>
      </c>
      <c r="B65" s="5">
        <v>607</v>
      </c>
      <c r="C65" s="8" t="s">
        <v>6</v>
      </c>
      <c r="D65" s="7" t="s">
        <v>7</v>
      </c>
      <c r="E65" s="6" t="s">
        <v>10</v>
      </c>
      <c r="F65" s="6" t="s">
        <v>10</v>
      </c>
      <c r="G65" s="2"/>
      <c r="H65" s="70"/>
      <c r="I65" s="70"/>
      <c r="J65" s="70"/>
      <c r="K65" s="70"/>
      <c r="L65" s="91">
        <f>B65</f>
        <v>607</v>
      </c>
      <c r="M65" s="69"/>
      <c r="N65" s="76"/>
      <c r="O65" s="92"/>
    </row>
    <row r="66" spans="1:15" ht="27" customHeight="1" x14ac:dyDescent="0.3">
      <c r="A66" s="1" t="s">
        <v>57</v>
      </c>
      <c r="B66" s="5">
        <v>146</v>
      </c>
      <c r="C66" s="8" t="s">
        <v>6</v>
      </c>
      <c r="D66" s="7" t="s">
        <v>7</v>
      </c>
      <c r="E66" s="6" t="s">
        <v>58</v>
      </c>
      <c r="F66" s="6" t="s">
        <v>58</v>
      </c>
      <c r="G66" s="2"/>
      <c r="H66" s="70"/>
      <c r="I66" s="70"/>
      <c r="J66" s="70"/>
      <c r="K66" s="70"/>
      <c r="L66" s="93">
        <f>B66</f>
        <v>146</v>
      </c>
      <c r="M66" s="69"/>
      <c r="N66" s="76"/>
      <c r="O66" s="92"/>
    </row>
    <row r="67" spans="1:15" ht="27" customHeight="1" x14ac:dyDescent="0.3">
      <c r="A67" s="108"/>
      <c r="B67" s="108"/>
      <c r="C67" s="108"/>
      <c r="D67" s="108"/>
      <c r="E67" s="108"/>
      <c r="F67" s="108"/>
      <c r="G67" s="30"/>
      <c r="H67" s="30"/>
      <c r="I67" s="30"/>
      <c r="J67" s="30"/>
      <c r="K67" s="30"/>
      <c r="L67" s="30"/>
      <c r="M67" s="31"/>
      <c r="N67" s="32"/>
      <c r="O67" s="33"/>
    </row>
    <row r="68" spans="1:15" ht="27" customHeight="1" x14ac:dyDescent="0.3">
      <c r="A68" s="109" t="s">
        <v>93</v>
      </c>
      <c r="B68" s="109"/>
      <c r="C68" s="109"/>
      <c r="D68" s="109"/>
      <c r="E68" s="109"/>
      <c r="F68" s="109"/>
      <c r="G68" s="104"/>
      <c r="H68" s="104"/>
      <c r="I68" s="104"/>
      <c r="J68" s="104"/>
      <c r="K68" s="104"/>
      <c r="L68" s="104"/>
      <c r="M68" s="104"/>
      <c r="N68" s="104"/>
      <c r="O68" s="105"/>
    </row>
    <row r="69" spans="1:15" ht="27" customHeight="1" x14ac:dyDescent="0.3">
      <c r="A69" s="20" t="s">
        <v>59</v>
      </c>
      <c r="B69" s="7">
        <v>14</v>
      </c>
      <c r="C69" s="8" t="s">
        <v>6</v>
      </c>
      <c r="D69" s="7" t="s">
        <v>7</v>
      </c>
      <c r="E69" s="5">
        <v>500</v>
      </c>
      <c r="F69" s="5">
        <v>500</v>
      </c>
      <c r="G69" s="2"/>
      <c r="H69" s="94"/>
      <c r="I69" s="69"/>
      <c r="J69" s="70">
        <v>14</v>
      </c>
      <c r="K69" s="70"/>
      <c r="L69" s="70"/>
      <c r="M69" s="69"/>
      <c r="N69" s="89"/>
      <c r="O69" s="83"/>
    </row>
    <row r="70" spans="1:15" ht="27" customHeight="1" x14ac:dyDescent="0.3">
      <c r="A70" s="1"/>
      <c r="B70" s="5">
        <v>29</v>
      </c>
      <c r="C70" s="9" t="s">
        <v>60</v>
      </c>
      <c r="D70" s="7" t="s">
        <v>7</v>
      </c>
      <c r="E70" s="6" t="s">
        <v>8</v>
      </c>
      <c r="F70" s="6" t="s">
        <v>8</v>
      </c>
      <c r="G70" s="2"/>
      <c r="H70" s="75"/>
      <c r="I70" s="69"/>
      <c r="J70" s="70">
        <v>29</v>
      </c>
      <c r="K70" s="70"/>
      <c r="L70" s="70"/>
      <c r="M70" s="69"/>
      <c r="N70" s="89"/>
      <c r="O70" s="83"/>
    </row>
    <row r="71" spans="1:15" ht="27" customHeight="1" x14ac:dyDescent="0.3">
      <c r="A71" s="1" t="s">
        <v>61</v>
      </c>
      <c r="B71" s="5">
        <v>151</v>
      </c>
      <c r="C71" s="8" t="s">
        <v>6</v>
      </c>
      <c r="D71" s="7" t="s">
        <v>7</v>
      </c>
      <c r="E71" s="6" t="s">
        <v>56</v>
      </c>
      <c r="F71" s="6" t="s">
        <v>56</v>
      </c>
      <c r="G71" s="2"/>
      <c r="H71" s="70"/>
      <c r="I71" s="70"/>
      <c r="J71" s="70"/>
      <c r="K71" s="70"/>
      <c r="L71" s="70"/>
      <c r="M71" s="69"/>
      <c r="N71" s="89">
        <f>B71</f>
        <v>151</v>
      </c>
      <c r="O71" s="83"/>
    </row>
    <row r="72" spans="1:15" ht="27" customHeight="1" x14ac:dyDescent="0.3">
      <c r="A72" s="1" t="s">
        <v>61</v>
      </c>
      <c r="B72" s="5">
        <v>141.62</v>
      </c>
      <c r="C72" s="8" t="s">
        <v>6</v>
      </c>
      <c r="D72" s="7" t="s">
        <v>7</v>
      </c>
      <c r="E72" s="6" t="s">
        <v>62</v>
      </c>
      <c r="F72" s="6" t="s">
        <v>62</v>
      </c>
      <c r="G72" s="2"/>
      <c r="H72" s="70"/>
      <c r="I72" s="70"/>
      <c r="J72" s="70"/>
      <c r="K72" s="70"/>
      <c r="L72" s="70"/>
      <c r="M72" s="69"/>
      <c r="N72" s="89">
        <f>B72</f>
        <v>141.62</v>
      </c>
      <c r="O72" s="83"/>
    </row>
    <row r="73" spans="1:15" ht="27" customHeight="1" x14ac:dyDescent="0.3">
      <c r="A73" s="1" t="s">
        <v>63</v>
      </c>
      <c r="B73" s="5">
        <v>118.45</v>
      </c>
      <c r="C73" s="8" t="s">
        <v>6</v>
      </c>
      <c r="D73" s="7" t="s">
        <v>7</v>
      </c>
      <c r="E73" s="6" t="s">
        <v>62</v>
      </c>
      <c r="F73" s="6" t="s">
        <v>62</v>
      </c>
      <c r="G73" s="2"/>
      <c r="H73" s="70"/>
      <c r="I73" s="70"/>
      <c r="J73" s="70"/>
      <c r="K73" s="70"/>
      <c r="L73" s="70"/>
      <c r="M73" s="69"/>
      <c r="N73" s="89">
        <f>B73</f>
        <v>118.45</v>
      </c>
      <c r="O73" s="83"/>
    </row>
    <row r="74" spans="1:15" ht="27" customHeight="1" x14ac:dyDescent="0.3">
      <c r="A74" s="1" t="s">
        <v>64</v>
      </c>
      <c r="B74" s="5">
        <v>348</v>
      </c>
      <c r="C74" s="8" t="s">
        <v>6</v>
      </c>
      <c r="D74" s="7" t="s">
        <v>7</v>
      </c>
      <c r="E74" s="6" t="s">
        <v>10</v>
      </c>
      <c r="F74" s="6" t="s">
        <v>10</v>
      </c>
      <c r="G74" s="2"/>
      <c r="H74" s="70"/>
      <c r="I74" s="70"/>
      <c r="J74" s="70"/>
      <c r="K74" s="70"/>
      <c r="L74" s="70"/>
      <c r="M74" s="69"/>
      <c r="N74" s="89">
        <f>B74</f>
        <v>348</v>
      </c>
      <c r="O74" s="83"/>
    </row>
    <row r="75" spans="1:15" ht="27" customHeight="1" x14ac:dyDescent="0.3">
      <c r="A75" s="1" t="s">
        <v>65</v>
      </c>
      <c r="B75" s="5">
        <v>144.34</v>
      </c>
      <c r="C75" s="8" t="s">
        <v>6</v>
      </c>
      <c r="D75" s="7" t="s">
        <v>7</v>
      </c>
      <c r="E75" s="6" t="s">
        <v>13</v>
      </c>
      <c r="F75" s="6" t="s">
        <v>13</v>
      </c>
      <c r="G75" s="2"/>
      <c r="H75" s="70"/>
      <c r="I75" s="70"/>
      <c r="J75" s="75"/>
      <c r="K75" s="70">
        <f>B75</f>
        <v>144.34</v>
      </c>
      <c r="L75" s="70"/>
      <c r="M75" s="69"/>
      <c r="N75" s="89"/>
      <c r="O75" s="83"/>
    </row>
    <row r="76" spans="1:15" ht="27" customHeight="1" x14ac:dyDescent="0.3">
      <c r="A76" s="1" t="s">
        <v>66</v>
      </c>
      <c r="B76" s="5">
        <v>58</v>
      </c>
      <c r="C76" s="8" t="s">
        <v>6</v>
      </c>
      <c r="D76" s="7" t="s">
        <v>7</v>
      </c>
      <c r="E76" s="6" t="s">
        <v>67</v>
      </c>
      <c r="F76" s="6" t="s">
        <v>67</v>
      </c>
      <c r="G76" s="2"/>
      <c r="H76" s="70"/>
      <c r="I76" s="70"/>
      <c r="J76" s="70"/>
      <c r="K76" s="70"/>
      <c r="L76" s="70"/>
      <c r="M76" s="69"/>
      <c r="N76" s="89">
        <f>B76</f>
        <v>58</v>
      </c>
      <c r="O76" s="83"/>
    </row>
    <row r="77" spans="1:15" ht="27" customHeight="1" x14ac:dyDescent="0.3">
      <c r="A77" s="1" t="s">
        <v>68</v>
      </c>
      <c r="B77" s="5">
        <v>273</v>
      </c>
      <c r="C77" s="9" t="s">
        <v>6</v>
      </c>
      <c r="D77" s="10" t="s">
        <v>7</v>
      </c>
      <c r="E77" s="6" t="s">
        <v>8</v>
      </c>
      <c r="F77" s="6" t="s">
        <v>8</v>
      </c>
      <c r="G77" s="2"/>
      <c r="H77" s="70"/>
      <c r="I77" s="70"/>
      <c r="J77" s="70"/>
      <c r="K77" s="70"/>
      <c r="L77" s="70"/>
      <c r="M77" s="69"/>
      <c r="N77" s="89">
        <f>B77</f>
        <v>273</v>
      </c>
      <c r="O77" s="83"/>
    </row>
    <row r="78" spans="1:15" ht="27" customHeight="1" x14ac:dyDescent="0.3">
      <c r="A78" s="1" t="s">
        <v>68</v>
      </c>
      <c r="B78" s="5">
        <v>240.1</v>
      </c>
      <c r="C78" s="9" t="s">
        <v>6</v>
      </c>
      <c r="D78" s="10" t="s">
        <v>7</v>
      </c>
      <c r="E78" s="6" t="s">
        <v>13</v>
      </c>
      <c r="F78" s="6" t="s">
        <v>13</v>
      </c>
      <c r="G78" s="2"/>
      <c r="H78" s="70"/>
      <c r="I78" s="70"/>
      <c r="J78" s="70"/>
      <c r="K78" s="70"/>
      <c r="L78" s="70"/>
      <c r="M78" s="69"/>
      <c r="N78" s="89">
        <f>B78</f>
        <v>240.1</v>
      </c>
      <c r="O78" s="83"/>
    </row>
    <row r="79" spans="1:15" ht="27" customHeight="1" x14ac:dyDescent="0.3">
      <c r="A79" s="1" t="s">
        <v>68</v>
      </c>
      <c r="B79" s="5">
        <v>17</v>
      </c>
      <c r="C79" s="9" t="s">
        <v>6</v>
      </c>
      <c r="D79" s="10" t="s">
        <v>7</v>
      </c>
      <c r="E79" s="6" t="s">
        <v>17</v>
      </c>
      <c r="F79" s="6" t="s">
        <v>17</v>
      </c>
      <c r="G79" s="2"/>
      <c r="H79" s="70"/>
      <c r="I79" s="70"/>
      <c r="J79" s="70"/>
      <c r="K79" s="70"/>
      <c r="L79" s="70"/>
      <c r="M79" s="69"/>
      <c r="N79" s="89">
        <f>B79</f>
        <v>17</v>
      </c>
      <c r="O79" s="83"/>
    </row>
    <row r="80" spans="1:15" ht="27" customHeight="1" x14ac:dyDescent="0.3">
      <c r="A80" s="1" t="s">
        <v>69</v>
      </c>
      <c r="B80" s="5">
        <v>120.65</v>
      </c>
      <c r="C80" s="9" t="s">
        <v>6</v>
      </c>
      <c r="D80" s="10" t="s">
        <v>7</v>
      </c>
      <c r="E80" s="6" t="s">
        <v>13</v>
      </c>
      <c r="F80" s="6" t="s">
        <v>13</v>
      </c>
      <c r="G80" s="2"/>
      <c r="H80" s="70"/>
      <c r="I80" s="70"/>
      <c r="J80" s="70"/>
      <c r="K80" s="70"/>
      <c r="L80" s="70"/>
      <c r="M80" s="69"/>
      <c r="N80" s="89">
        <f>B80</f>
        <v>120.65</v>
      </c>
      <c r="O80" s="83"/>
    </row>
    <row r="81" spans="1:15" ht="27" customHeight="1" x14ac:dyDescent="0.3">
      <c r="A81" s="1" t="s">
        <v>70</v>
      </c>
      <c r="B81" s="5">
        <v>31.71</v>
      </c>
      <c r="C81" s="9" t="s">
        <v>6</v>
      </c>
      <c r="D81" s="10" t="s">
        <v>7</v>
      </c>
      <c r="E81" s="6" t="s">
        <v>13</v>
      </c>
      <c r="F81" s="6" t="s">
        <v>13</v>
      </c>
      <c r="G81" s="2"/>
      <c r="H81" s="70"/>
      <c r="I81" s="70"/>
      <c r="J81" s="70">
        <v>32</v>
      </c>
      <c r="K81" s="70"/>
      <c r="L81" s="70"/>
      <c r="M81" s="69"/>
      <c r="N81" s="89"/>
      <c r="O81" s="83"/>
    </row>
    <row r="82" spans="1:15" ht="27" customHeight="1" x14ac:dyDescent="0.3">
      <c r="A82" s="1" t="s">
        <v>71</v>
      </c>
      <c r="B82" s="5">
        <v>48</v>
      </c>
      <c r="C82" s="9" t="s">
        <v>6</v>
      </c>
      <c r="D82" s="10" t="s">
        <v>15</v>
      </c>
      <c r="E82" s="6" t="s">
        <v>13</v>
      </c>
      <c r="F82" s="6" t="s">
        <v>72</v>
      </c>
      <c r="G82" s="2"/>
      <c r="H82" s="70"/>
      <c r="I82" s="70"/>
      <c r="J82" s="70"/>
      <c r="K82" s="70">
        <f>B82</f>
        <v>48</v>
      </c>
      <c r="L82" s="70"/>
      <c r="M82" s="69"/>
      <c r="N82" s="89"/>
      <c r="O82" s="83"/>
    </row>
    <row r="83" spans="1:15" ht="27" customHeight="1" x14ac:dyDescent="0.3">
      <c r="A83" s="1" t="s">
        <v>73</v>
      </c>
      <c r="B83" s="5">
        <v>77.099999999999994</v>
      </c>
      <c r="C83" s="9" t="s">
        <v>6</v>
      </c>
      <c r="D83" s="10" t="s">
        <v>15</v>
      </c>
      <c r="E83" s="6" t="s">
        <v>13</v>
      </c>
      <c r="F83" s="6" t="s">
        <v>72</v>
      </c>
      <c r="G83" s="2"/>
      <c r="H83" s="70"/>
      <c r="I83" s="70"/>
      <c r="J83" s="70"/>
      <c r="K83" s="70"/>
      <c r="L83" s="70"/>
      <c r="M83" s="69">
        <f>B83</f>
        <v>77.099999999999994</v>
      </c>
      <c r="N83" s="89"/>
      <c r="O83" s="83"/>
    </row>
    <row r="84" spans="1:15" ht="27" customHeight="1" x14ac:dyDescent="0.3">
      <c r="A84" s="1" t="s">
        <v>73</v>
      </c>
      <c r="B84" s="5">
        <v>93</v>
      </c>
      <c r="C84" s="9" t="s">
        <v>6</v>
      </c>
      <c r="D84" s="10" t="s">
        <v>7</v>
      </c>
      <c r="E84" s="6" t="s">
        <v>8</v>
      </c>
      <c r="F84" s="6" t="s">
        <v>8</v>
      </c>
      <c r="G84" s="2"/>
      <c r="H84" s="70"/>
      <c r="I84" s="70"/>
      <c r="J84" s="70"/>
      <c r="K84" s="70">
        <f>B84</f>
        <v>93</v>
      </c>
      <c r="L84" s="75"/>
      <c r="M84" s="69"/>
      <c r="N84" s="89"/>
      <c r="O84" s="83"/>
    </row>
    <row r="85" spans="1:15" ht="27" customHeight="1" x14ac:dyDescent="0.3">
      <c r="A85" s="21" t="s">
        <v>74</v>
      </c>
      <c r="B85" s="14">
        <v>98</v>
      </c>
      <c r="C85" s="9" t="s">
        <v>6</v>
      </c>
      <c r="D85" s="10" t="s">
        <v>7</v>
      </c>
      <c r="E85" s="16" t="s">
        <v>12</v>
      </c>
      <c r="F85" s="16" t="s">
        <v>12</v>
      </c>
      <c r="G85" s="2"/>
      <c r="H85" s="70"/>
      <c r="I85" s="70"/>
      <c r="J85" s="70"/>
      <c r="K85" s="70"/>
      <c r="L85" s="70"/>
      <c r="M85" s="91">
        <f t="shared" ref="M85:M90" si="2">B85</f>
        <v>98</v>
      </c>
      <c r="N85" s="89"/>
      <c r="O85" s="92"/>
    </row>
    <row r="86" spans="1:15" ht="27" customHeight="1" x14ac:dyDescent="0.3">
      <c r="A86" s="21" t="s">
        <v>74</v>
      </c>
      <c r="B86" s="14">
        <v>230.7</v>
      </c>
      <c r="C86" s="9" t="s">
        <v>6</v>
      </c>
      <c r="D86" s="10" t="s">
        <v>7</v>
      </c>
      <c r="E86" s="16" t="s">
        <v>13</v>
      </c>
      <c r="F86" s="16" t="s">
        <v>13</v>
      </c>
      <c r="G86" s="2"/>
      <c r="H86" s="70"/>
      <c r="I86" s="70"/>
      <c r="J86" s="70"/>
      <c r="K86" s="70"/>
      <c r="L86" s="70"/>
      <c r="M86" s="93">
        <f t="shared" si="2"/>
        <v>230.7</v>
      </c>
      <c r="N86" s="89"/>
      <c r="O86" s="92"/>
    </row>
    <row r="87" spans="1:15" ht="27" customHeight="1" x14ac:dyDescent="0.3">
      <c r="A87" s="21" t="s">
        <v>74</v>
      </c>
      <c r="B87" s="14">
        <v>444</v>
      </c>
      <c r="C87" s="9" t="s">
        <v>6</v>
      </c>
      <c r="D87" s="10" t="s">
        <v>7</v>
      </c>
      <c r="E87" s="16" t="s">
        <v>8</v>
      </c>
      <c r="F87" s="16" t="s">
        <v>8</v>
      </c>
      <c r="G87" s="2"/>
      <c r="H87" s="70"/>
      <c r="I87" s="70"/>
      <c r="J87" s="70"/>
      <c r="K87" s="70"/>
      <c r="L87" s="70"/>
      <c r="M87" s="93">
        <f t="shared" si="2"/>
        <v>444</v>
      </c>
      <c r="N87" s="89"/>
      <c r="O87" s="92"/>
    </row>
    <row r="88" spans="1:15" ht="27" customHeight="1" x14ac:dyDescent="0.3">
      <c r="A88" s="21" t="s">
        <v>74</v>
      </c>
      <c r="B88" s="14">
        <v>155.96</v>
      </c>
      <c r="C88" s="9" t="s">
        <v>6</v>
      </c>
      <c r="D88" s="10" t="s">
        <v>7</v>
      </c>
      <c r="E88" s="16" t="s">
        <v>9</v>
      </c>
      <c r="F88" s="16" t="s">
        <v>9</v>
      </c>
      <c r="G88" s="2"/>
      <c r="H88" s="70"/>
      <c r="I88" s="70"/>
      <c r="J88" s="70"/>
      <c r="K88" s="70"/>
      <c r="L88" s="70"/>
      <c r="M88" s="93">
        <f t="shared" si="2"/>
        <v>155.96</v>
      </c>
      <c r="N88" s="89"/>
      <c r="O88" s="92"/>
    </row>
    <row r="89" spans="1:15" ht="27" customHeight="1" x14ac:dyDescent="0.3">
      <c r="A89" s="21" t="s">
        <v>74</v>
      </c>
      <c r="B89" s="17">
        <v>42</v>
      </c>
      <c r="C89" s="9" t="s">
        <v>6</v>
      </c>
      <c r="D89" s="10" t="s">
        <v>7</v>
      </c>
      <c r="E89" s="18">
        <v>600</v>
      </c>
      <c r="F89" s="18">
        <v>600</v>
      </c>
      <c r="G89" s="2"/>
      <c r="H89" s="70"/>
      <c r="I89" s="70"/>
      <c r="J89" s="70"/>
      <c r="K89" s="70"/>
      <c r="L89" s="70"/>
      <c r="M89" s="93">
        <f t="shared" si="2"/>
        <v>42</v>
      </c>
      <c r="N89" s="89"/>
      <c r="O89" s="92"/>
    </row>
    <row r="90" spans="1:15" ht="27" customHeight="1" x14ac:dyDescent="0.3">
      <c r="A90" s="21" t="s">
        <v>74</v>
      </c>
      <c r="B90" s="5">
        <v>256.55</v>
      </c>
      <c r="C90" s="9" t="s">
        <v>6</v>
      </c>
      <c r="D90" s="10" t="s">
        <v>7</v>
      </c>
      <c r="E90" s="7">
        <v>700</v>
      </c>
      <c r="F90" s="7">
        <v>700</v>
      </c>
      <c r="G90" s="2"/>
      <c r="H90" s="70"/>
      <c r="I90" s="70"/>
      <c r="J90" s="70"/>
      <c r="K90" s="70"/>
      <c r="L90" s="70"/>
      <c r="M90" s="93">
        <f t="shared" si="2"/>
        <v>256.55</v>
      </c>
      <c r="N90" s="89"/>
      <c r="O90" s="92"/>
    </row>
    <row r="91" spans="1:15" ht="27" customHeight="1" x14ac:dyDescent="0.3">
      <c r="A91" s="109"/>
      <c r="B91" s="109"/>
      <c r="C91" s="109"/>
      <c r="D91" s="109"/>
      <c r="E91" s="109"/>
      <c r="F91" s="109"/>
      <c r="G91" s="34"/>
      <c r="H91" s="35"/>
      <c r="I91" s="36"/>
      <c r="J91" s="35"/>
      <c r="K91" s="36"/>
      <c r="L91" s="36"/>
      <c r="M91" s="35"/>
      <c r="N91" s="37"/>
      <c r="O91" s="38"/>
    </row>
    <row r="92" spans="1:15" ht="27" customHeight="1" x14ac:dyDescent="0.3">
      <c r="A92" s="110" t="s">
        <v>94</v>
      </c>
      <c r="B92" s="110"/>
      <c r="C92" s="110"/>
      <c r="D92" s="110"/>
      <c r="E92" s="110"/>
      <c r="F92" s="110"/>
      <c r="G92" s="104"/>
      <c r="H92" s="104"/>
      <c r="I92" s="104"/>
      <c r="J92" s="104"/>
      <c r="K92" s="104"/>
      <c r="L92" s="104"/>
      <c r="M92" s="104"/>
      <c r="N92" s="104"/>
      <c r="O92" s="105"/>
    </row>
    <row r="93" spans="1:15" ht="27" customHeight="1" x14ac:dyDescent="0.3">
      <c r="A93" s="46" t="s">
        <v>75</v>
      </c>
      <c r="B93" s="47">
        <v>10</v>
      </c>
      <c r="C93" s="48" t="s">
        <v>76</v>
      </c>
      <c r="D93" s="47" t="s">
        <v>7</v>
      </c>
      <c r="E93" s="49">
        <v>250</v>
      </c>
      <c r="F93" s="49">
        <v>250</v>
      </c>
      <c r="G93" s="3"/>
      <c r="H93" s="69"/>
      <c r="I93" s="95"/>
      <c r="J93" s="75"/>
      <c r="K93" s="69">
        <f>B93</f>
        <v>10</v>
      </c>
      <c r="L93" s="70"/>
      <c r="M93" s="69"/>
      <c r="N93" s="89"/>
      <c r="O93" s="83"/>
    </row>
    <row r="94" spans="1:15" ht="27" customHeight="1" x14ac:dyDescent="0.3">
      <c r="A94" s="46" t="s">
        <v>75</v>
      </c>
      <c r="B94" s="49">
        <v>210</v>
      </c>
      <c r="C94" s="48" t="s">
        <v>76</v>
      </c>
      <c r="D94" s="47" t="s">
        <v>7</v>
      </c>
      <c r="E94" s="50" t="s">
        <v>9</v>
      </c>
      <c r="F94" s="50" t="s">
        <v>9</v>
      </c>
      <c r="G94" s="3"/>
      <c r="H94" s="69"/>
      <c r="I94" s="95"/>
      <c r="J94" s="75"/>
      <c r="K94" s="69">
        <f>B94</f>
        <v>210</v>
      </c>
      <c r="L94" s="70"/>
      <c r="M94" s="69"/>
      <c r="N94" s="89"/>
      <c r="O94" s="83"/>
    </row>
    <row r="95" spans="1:15" ht="27" customHeight="1" x14ac:dyDescent="0.3">
      <c r="A95" s="51" t="s">
        <v>77</v>
      </c>
      <c r="B95" s="52">
        <v>56</v>
      </c>
      <c r="C95" s="48" t="s">
        <v>76</v>
      </c>
      <c r="D95" s="47" t="s">
        <v>7</v>
      </c>
      <c r="E95" s="52">
        <v>250</v>
      </c>
      <c r="F95" s="52">
        <v>250</v>
      </c>
      <c r="G95" s="3"/>
      <c r="H95" s="69"/>
      <c r="I95" s="95"/>
      <c r="J95" s="69">
        <v>56</v>
      </c>
      <c r="K95" s="95"/>
      <c r="L95" s="70"/>
      <c r="M95" s="69"/>
      <c r="N95" s="89"/>
      <c r="O95" s="83"/>
    </row>
    <row r="96" spans="1:15" ht="27" customHeight="1" x14ac:dyDescent="0.3">
      <c r="A96" s="51" t="s">
        <v>77</v>
      </c>
      <c r="B96" s="52">
        <v>420</v>
      </c>
      <c r="C96" s="48" t="s">
        <v>76</v>
      </c>
      <c r="D96" s="47" t="s">
        <v>7</v>
      </c>
      <c r="E96" s="52">
        <v>300</v>
      </c>
      <c r="F96" s="52">
        <v>300</v>
      </c>
      <c r="G96" s="3"/>
      <c r="H96" s="69"/>
      <c r="I96" s="95"/>
      <c r="J96" s="69">
        <v>420</v>
      </c>
      <c r="K96" s="95"/>
      <c r="L96" s="70"/>
      <c r="M96" s="69"/>
      <c r="N96" s="89"/>
      <c r="O96" s="83"/>
    </row>
    <row r="97" spans="1:15" ht="27" customHeight="1" x14ac:dyDescent="0.3">
      <c r="A97" s="51" t="s">
        <v>77</v>
      </c>
      <c r="B97" s="52">
        <v>231</v>
      </c>
      <c r="C97" s="48" t="s">
        <v>76</v>
      </c>
      <c r="D97" s="47" t="s">
        <v>7</v>
      </c>
      <c r="E97" s="52">
        <v>400</v>
      </c>
      <c r="F97" s="52">
        <v>400</v>
      </c>
      <c r="G97" s="3"/>
      <c r="H97" s="69"/>
      <c r="I97" s="95"/>
      <c r="J97" s="69">
        <v>231</v>
      </c>
      <c r="K97" s="95"/>
      <c r="L97" s="70"/>
      <c r="M97" s="69"/>
      <c r="N97" s="89"/>
      <c r="O97" s="83"/>
    </row>
    <row r="98" spans="1:15" ht="27" customHeight="1" x14ac:dyDescent="0.3">
      <c r="A98" s="51" t="s">
        <v>78</v>
      </c>
      <c r="B98" s="49">
        <v>155</v>
      </c>
      <c r="C98" s="48" t="s">
        <v>76</v>
      </c>
      <c r="D98" s="47" t="s">
        <v>7</v>
      </c>
      <c r="E98" s="50" t="s">
        <v>13</v>
      </c>
      <c r="F98" s="50" t="s">
        <v>13</v>
      </c>
      <c r="G98" s="3"/>
      <c r="H98" s="69"/>
      <c r="I98" s="69"/>
      <c r="J98" s="69">
        <v>155</v>
      </c>
      <c r="K98" s="95"/>
      <c r="L98" s="70"/>
      <c r="M98" s="69"/>
      <c r="N98" s="89"/>
      <c r="O98" s="83"/>
    </row>
    <row r="99" spans="1:15" ht="27" customHeight="1" x14ac:dyDescent="0.3">
      <c r="A99" s="51" t="s">
        <v>79</v>
      </c>
      <c r="B99" s="49">
        <v>124</v>
      </c>
      <c r="C99" s="48" t="s">
        <v>76</v>
      </c>
      <c r="D99" s="47" t="s">
        <v>7</v>
      </c>
      <c r="E99" s="50" t="s">
        <v>12</v>
      </c>
      <c r="F99" s="50" t="s">
        <v>12</v>
      </c>
      <c r="G99" s="3"/>
      <c r="H99" s="69"/>
      <c r="I99" s="95"/>
      <c r="J99" s="69"/>
      <c r="K99" s="95">
        <f>B99</f>
        <v>124</v>
      </c>
      <c r="L99" s="70"/>
      <c r="M99" s="69"/>
      <c r="N99" s="89"/>
      <c r="O99" s="83"/>
    </row>
    <row r="100" spans="1:15" ht="27" customHeight="1" x14ac:dyDescent="0.3">
      <c r="A100" s="51" t="s">
        <v>80</v>
      </c>
      <c r="B100" s="49">
        <v>19</v>
      </c>
      <c r="C100" s="48" t="s">
        <v>76</v>
      </c>
      <c r="D100" s="47" t="s">
        <v>7</v>
      </c>
      <c r="E100" s="50" t="s">
        <v>12</v>
      </c>
      <c r="F100" s="50" t="s">
        <v>12</v>
      </c>
      <c r="G100" s="3"/>
      <c r="H100" s="69"/>
      <c r="I100" s="95"/>
      <c r="J100" s="69"/>
      <c r="K100" s="95">
        <f t="shared" ref="K100:K101" si="3">B100</f>
        <v>19</v>
      </c>
      <c r="L100" s="70"/>
      <c r="M100" s="69"/>
      <c r="N100" s="89"/>
      <c r="O100" s="83"/>
    </row>
    <row r="101" spans="1:15" ht="27" customHeight="1" x14ac:dyDescent="0.3">
      <c r="A101" s="51" t="s">
        <v>80</v>
      </c>
      <c r="B101" s="49">
        <v>14</v>
      </c>
      <c r="C101" s="48" t="s">
        <v>76</v>
      </c>
      <c r="D101" s="47" t="s">
        <v>7</v>
      </c>
      <c r="E101" s="50" t="s">
        <v>8</v>
      </c>
      <c r="F101" s="50" t="s">
        <v>8</v>
      </c>
      <c r="G101" s="3"/>
      <c r="H101" s="69"/>
      <c r="I101" s="95"/>
      <c r="J101" s="69"/>
      <c r="K101" s="95">
        <f t="shared" si="3"/>
        <v>14</v>
      </c>
      <c r="L101" s="70"/>
      <c r="M101" s="69"/>
      <c r="N101" s="89"/>
      <c r="O101" s="83"/>
    </row>
    <row r="102" spans="1:15" ht="27" customHeight="1" x14ac:dyDescent="0.3">
      <c r="A102" s="51" t="s">
        <v>81</v>
      </c>
      <c r="B102" s="49">
        <v>6</v>
      </c>
      <c r="C102" s="48" t="s">
        <v>76</v>
      </c>
      <c r="D102" s="47" t="s">
        <v>7</v>
      </c>
      <c r="E102" s="50" t="s">
        <v>9</v>
      </c>
      <c r="F102" s="50" t="s">
        <v>9</v>
      </c>
      <c r="G102" s="3"/>
      <c r="H102" s="75"/>
      <c r="I102" s="95"/>
      <c r="J102" s="69"/>
      <c r="K102" s="95"/>
      <c r="L102" s="70"/>
      <c r="M102" s="69">
        <f>B102</f>
        <v>6</v>
      </c>
      <c r="N102" s="89"/>
      <c r="O102" s="83"/>
    </row>
    <row r="103" spans="1:15" ht="27.75" customHeight="1" x14ac:dyDescent="0.3">
      <c r="A103" s="51" t="s">
        <v>82</v>
      </c>
      <c r="B103" s="49">
        <v>277</v>
      </c>
      <c r="C103" s="48" t="s">
        <v>76</v>
      </c>
      <c r="D103" s="47" t="s">
        <v>7</v>
      </c>
      <c r="E103" s="50" t="s">
        <v>10</v>
      </c>
      <c r="F103" s="50" t="s">
        <v>10</v>
      </c>
      <c r="G103" s="2"/>
      <c r="H103" s="75"/>
      <c r="I103" s="95"/>
      <c r="J103" s="70"/>
      <c r="K103" s="70"/>
      <c r="L103" s="70"/>
      <c r="M103" s="69">
        <f>B103</f>
        <v>277</v>
      </c>
      <c r="N103" s="71"/>
      <c r="O103" s="72"/>
    </row>
    <row r="104" spans="1:15" ht="27.75" customHeight="1" x14ac:dyDescent="0.3">
      <c r="A104" s="51" t="s">
        <v>83</v>
      </c>
      <c r="B104" s="52">
        <v>48</v>
      </c>
      <c r="C104" s="48" t="s">
        <v>76</v>
      </c>
      <c r="D104" s="47" t="s">
        <v>7</v>
      </c>
      <c r="E104" s="52">
        <v>200</v>
      </c>
      <c r="F104" s="52">
        <v>200</v>
      </c>
      <c r="G104" s="2"/>
      <c r="H104" s="70"/>
      <c r="I104" s="70"/>
      <c r="J104" s="75"/>
      <c r="K104" s="70">
        <f>B104</f>
        <v>48</v>
      </c>
      <c r="L104" s="70"/>
      <c r="M104" s="70"/>
      <c r="N104" s="70"/>
      <c r="O104" s="72"/>
    </row>
    <row r="105" spans="1:15" ht="27.75" customHeight="1" x14ac:dyDescent="0.3">
      <c r="A105" s="51" t="s">
        <v>83</v>
      </c>
      <c r="B105" s="52">
        <v>497</v>
      </c>
      <c r="C105" s="48" t="s">
        <v>76</v>
      </c>
      <c r="D105" s="47" t="s">
        <v>7</v>
      </c>
      <c r="E105" s="52">
        <v>250</v>
      </c>
      <c r="F105" s="52">
        <v>250</v>
      </c>
      <c r="G105" s="2"/>
      <c r="H105" s="70"/>
      <c r="I105" s="70"/>
      <c r="J105" s="75"/>
      <c r="K105" s="70">
        <f>B105</f>
        <v>497</v>
      </c>
      <c r="L105" s="70"/>
      <c r="M105" s="70"/>
      <c r="N105" s="70"/>
      <c r="O105" s="72"/>
    </row>
    <row r="106" spans="1:15" ht="27.75" customHeight="1" x14ac:dyDescent="0.3">
      <c r="A106" s="51" t="s">
        <v>83</v>
      </c>
      <c r="B106" s="52">
        <v>184</v>
      </c>
      <c r="C106" s="48" t="s">
        <v>76</v>
      </c>
      <c r="D106" s="47" t="s">
        <v>7</v>
      </c>
      <c r="E106" s="52">
        <v>300</v>
      </c>
      <c r="F106" s="52">
        <v>300</v>
      </c>
      <c r="G106" s="2"/>
      <c r="H106" s="70"/>
      <c r="I106" s="70"/>
      <c r="J106" s="75"/>
      <c r="K106" s="70">
        <f>B106</f>
        <v>184</v>
      </c>
      <c r="L106" s="70"/>
      <c r="M106" s="70"/>
      <c r="N106" s="70"/>
      <c r="O106" s="72"/>
    </row>
    <row r="107" spans="1:15" ht="27.75" customHeight="1" x14ac:dyDescent="0.3">
      <c r="A107" s="51" t="s">
        <v>83</v>
      </c>
      <c r="B107" s="52">
        <v>52</v>
      </c>
      <c r="C107" s="48" t="s">
        <v>76</v>
      </c>
      <c r="D107" s="47" t="s">
        <v>7</v>
      </c>
      <c r="E107" s="52">
        <v>400</v>
      </c>
      <c r="F107" s="52">
        <v>400</v>
      </c>
      <c r="G107" s="2"/>
      <c r="H107" s="70"/>
      <c r="I107" s="95"/>
      <c r="J107" s="75"/>
      <c r="K107" s="70">
        <f>B107</f>
        <v>52</v>
      </c>
      <c r="L107" s="70"/>
      <c r="M107" s="70"/>
      <c r="N107" s="71"/>
      <c r="O107" s="72"/>
    </row>
    <row r="108" spans="1:15" ht="27.75" customHeight="1" x14ac:dyDescent="0.3">
      <c r="A108" s="51" t="s">
        <v>83</v>
      </c>
      <c r="B108" s="52">
        <v>64</v>
      </c>
      <c r="C108" s="48" t="s">
        <v>76</v>
      </c>
      <c r="D108" s="47" t="s">
        <v>7</v>
      </c>
      <c r="E108" s="52">
        <v>500</v>
      </c>
      <c r="F108" s="52">
        <v>500</v>
      </c>
      <c r="G108" s="2"/>
      <c r="H108" s="70"/>
      <c r="I108" s="70"/>
      <c r="J108" s="75"/>
      <c r="K108" s="70">
        <f>B108</f>
        <v>64</v>
      </c>
      <c r="L108" s="70"/>
      <c r="M108" s="70"/>
      <c r="N108" s="70"/>
      <c r="O108" s="72"/>
    </row>
    <row r="109" spans="1:15" ht="27.75" customHeight="1" x14ac:dyDescent="0.3">
      <c r="A109" s="51" t="s">
        <v>84</v>
      </c>
      <c r="B109" s="52">
        <v>1478</v>
      </c>
      <c r="C109" s="48" t="s">
        <v>76</v>
      </c>
      <c r="D109" s="47" t="s">
        <v>7</v>
      </c>
      <c r="E109" s="52">
        <v>250</v>
      </c>
      <c r="F109" s="52">
        <v>250</v>
      </c>
      <c r="G109" s="2"/>
      <c r="H109" s="75"/>
      <c r="I109" s="70"/>
      <c r="J109" s="70"/>
      <c r="K109" s="70"/>
      <c r="L109" s="70"/>
      <c r="M109" s="70">
        <f>B109</f>
        <v>1478</v>
      </c>
      <c r="N109" s="70"/>
      <c r="O109" s="72"/>
    </row>
    <row r="110" spans="1:15" ht="27.75" customHeight="1" x14ac:dyDescent="0.3">
      <c r="A110" s="51" t="s">
        <v>84</v>
      </c>
      <c r="B110" s="53">
        <v>34</v>
      </c>
      <c r="C110" s="48" t="s">
        <v>76</v>
      </c>
      <c r="D110" s="47" t="s">
        <v>7</v>
      </c>
      <c r="E110" s="52">
        <v>500</v>
      </c>
      <c r="F110" s="52">
        <v>500</v>
      </c>
      <c r="G110" s="2"/>
      <c r="H110" s="75"/>
      <c r="I110" s="95"/>
      <c r="J110" s="70"/>
      <c r="K110" s="70"/>
      <c r="L110" s="70"/>
      <c r="M110" s="70">
        <f>B110</f>
        <v>34</v>
      </c>
      <c r="N110" s="71"/>
      <c r="O110" s="72"/>
    </row>
    <row r="111" spans="1:15" ht="27.75" customHeight="1" x14ac:dyDescent="0.3">
      <c r="A111" s="110"/>
      <c r="B111" s="110"/>
      <c r="C111" s="110"/>
      <c r="D111" s="110"/>
      <c r="E111" s="110"/>
      <c r="F111" s="110"/>
      <c r="G111" s="41"/>
      <c r="H111" s="41"/>
      <c r="I111" s="41"/>
      <c r="J111" s="41"/>
      <c r="K111" s="41"/>
      <c r="L111" s="41"/>
      <c r="M111" s="41"/>
      <c r="N111" s="41"/>
      <c r="O111" s="42"/>
    </row>
    <row r="112" spans="1:15" ht="27.75" customHeight="1" x14ac:dyDescent="0.3">
      <c r="A112" s="62"/>
      <c r="B112" s="62"/>
      <c r="C112" s="62"/>
      <c r="D112" s="62"/>
      <c r="E112" s="62"/>
      <c r="F112" s="62"/>
      <c r="G112" s="65"/>
      <c r="H112" s="63"/>
      <c r="I112" s="63"/>
      <c r="J112" s="63"/>
      <c r="K112" s="63"/>
      <c r="L112" s="63"/>
      <c r="M112" s="63"/>
      <c r="N112" s="63"/>
      <c r="O112" s="64"/>
    </row>
    <row r="113" spans="1:15" ht="27.75" customHeight="1" x14ac:dyDescent="0.3">
      <c r="A113" s="62"/>
      <c r="B113" s="62"/>
      <c r="C113" s="62"/>
      <c r="D113" s="62"/>
      <c r="E113" s="62"/>
      <c r="F113" s="62"/>
      <c r="G113" s="65"/>
      <c r="H113" s="63"/>
      <c r="I113" s="63"/>
      <c r="J113" s="63"/>
      <c r="K113" s="63"/>
      <c r="L113" s="63"/>
      <c r="M113" s="63"/>
      <c r="N113" s="63"/>
      <c r="O113" s="64"/>
    </row>
    <row r="114" spans="1:15" ht="27.75" customHeight="1" x14ac:dyDescent="0.3">
      <c r="A114" s="21"/>
      <c r="B114" s="14"/>
      <c r="C114" s="8"/>
      <c r="D114" s="7"/>
      <c r="E114" s="16"/>
      <c r="F114" s="16"/>
      <c r="G114" s="2"/>
      <c r="H114" s="70"/>
      <c r="I114" s="70"/>
      <c r="J114" s="70"/>
      <c r="K114" s="70"/>
      <c r="L114" s="70"/>
      <c r="M114" s="70"/>
      <c r="N114" s="70"/>
      <c r="O114" s="72"/>
    </row>
    <row r="115" spans="1:15" ht="27.75" customHeight="1" x14ac:dyDescent="0.3">
      <c r="A115" s="1"/>
      <c r="B115" s="5"/>
      <c r="C115" s="5"/>
      <c r="D115" s="7"/>
      <c r="E115" s="7"/>
      <c r="F115" s="5"/>
      <c r="G115" s="2"/>
      <c r="H115" s="70"/>
      <c r="I115" s="95"/>
      <c r="J115" s="70"/>
      <c r="K115" s="70"/>
      <c r="L115" s="70"/>
      <c r="M115" s="70"/>
      <c r="N115" s="71"/>
      <c r="O115" s="72"/>
    </row>
    <row r="116" spans="1:15" ht="27.75" customHeight="1" x14ac:dyDescent="0.3">
      <c r="A116" s="19"/>
      <c r="B116" s="5"/>
      <c r="C116" s="9"/>
      <c r="D116" s="10"/>
      <c r="E116" s="6"/>
      <c r="F116" s="6"/>
      <c r="G116" s="2"/>
      <c r="H116" s="70"/>
      <c r="I116" s="70"/>
      <c r="J116" s="70"/>
      <c r="K116" s="70"/>
      <c r="L116" s="70"/>
      <c r="M116" s="70"/>
      <c r="N116" s="70"/>
      <c r="O116" s="72"/>
    </row>
    <row r="117" spans="1:15" ht="27.75" customHeight="1" x14ac:dyDescent="0.3">
      <c r="A117" s="19"/>
      <c r="B117" s="5"/>
      <c r="C117" s="9"/>
      <c r="D117" s="10"/>
      <c r="E117" s="6"/>
      <c r="F117" s="6"/>
      <c r="G117" s="2"/>
      <c r="H117" s="70"/>
      <c r="I117" s="70"/>
      <c r="J117" s="70"/>
      <c r="K117" s="70"/>
      <c r="L117" s="70"/>
      <c r="M117" s="70"/>
      <c r="N117" s="70"/>
      <c r="O117" s="72"/>
    </row>
    <row r="118" spans="1:15" ht="27.75" customHeight="1" x14ac:dyDescent="0.3">
      <c r="A118" s="1"/>
      <c r="B118" s="5"/>
      <c r="C118" s="5"/>
      <c r="D118" s="7"/>
      <c r="E118" s="7"/>
      <c r="F118" s="5"/>
      <c r="G118" s="2"/>
      <c r="H118" s="70"/>
      <c r="I118" s="95"/>
      <c r="J118" s="70"/>
      <c r="K118" s="70"/>
      <c r="L118" s="70"/>
      <c r="M118" s="70"/>
      <c r="N118" s="71"/>
      <c r="O118" s="72"/>
    </row>
    <row r="120" spans="1:15" ht="43.8" customHeight="1" thickBot="1" x14ac:dyDescent="0.35">
      <c r="A120" s="102"/>
      <c r="B120" s="102"/>
      <c r="C120" s="102"/>
      <c r="D120" s="102"/>
      <c r="E120" s="102"/>
      <c r="F120" s="102"/>
      <c r="G120" s="43">
        <f>SUM(G3:G14)</f>
        <v>0</v>
      </c>
      <c r="H120" s="44">
        <f>SUM(H4:H107)</f>
        <v>0</v>
      </c>
      <c r="I120" s="44">
        <f>SUM(I4:I110)</f>
        <v>3718.2000000000003</v>
      </c>
      <c r="J120" s="44">
        <f>SUM(J4:J110)</f>
        <v>4331</v>
      </c>
      <c r="K120" s="44">
        <f>SUM(K4:K110)</f>
        <v>3184.84</v>
      </c>
      <c r="L120" s="44">
        <f>SUM(L4:L110)</f>
        <v>3364</v>
      </c>
      <c r="M120" s="44">
        <f>SUM(M4:M110)</f>
        <v>3300.31</v>
      </c>
      <c r="N120" s="44">
        <f>SUM(N4:N110)</f>
        <v>3267.8199999999997</v>
      </c>
      <c r="O120" s="45">
        <f>SUM(O4:O110)</f>
        <v>2036.1</v>
      </c>
    </row>
    <row r="122" spans="1:15" x14ac:dyDescent="0.3">
      <c r="F122" s="66"/>
    </row>
    <row r="123" spans="1:15" x14ac:dyDescent="0.3">
      <c r="A123" s="101" t="s">
        <v>88</v>
      </c>
      <c r="B123" s="101"/>
      <c r="C123" s="101"/>
      <c r="D123" s="101"/>
      <c r="E123" s="101"/>
      <c r="F123" s="101"/>
      <c r="I123" s="98"/>
      <c r="J123" s="98"/>
    </row>
    <row r="1048574" spans="14:14" x14ac:dyDescent="0.3">
      <c r="N1048574" s="99"/>
    </row>
    <row r="1048575" spans="14:14" x14ac:dyDescent="0.3">
      <c r="N1048575" s="99"/>
    </row>
    <row r="1048576" spans="14:14" x14ac:dyDescent="0.3">
      <c r="N1048576" s="69"/>
    </row>
  </sheetData>
  <autoFilter ref="A3:O111" xr:uid="{00000000-0001-0000-0000-000000000000}"/>
  <mergeCells count="15">
    <mergeCell ref="A4:O4"/>
    <mergeCell ref="A58:O58"/>
    <mergeCell ref="A68:O68"/>
    <mergeCell ref="A92:O92"/>
    <mergeCell ref="A2:G2"/>
    <mergeCell ref="A67:F67"/>
    <mergeCell ref="A91:F91"/>
    <mergeCell ref="A17:F17"/>
    <mergeCell ref="A39:F39"/>
    <mergeCell ref="A123:F123"/>
    <mergeCell ref="A120:F120"/>
    <mergeCell ref="A57:F57"/>
    <mergeCell ref="A40:O40"/>
    <mergeCell ref="A18:O18"/>
    <mergeCell ref="A111:F111"/>
  </mergeCells>
  <phoneticPr fontId="18" type="noConversion"/>
  <pageMargins left="0.27559055118110237" right="0.19685039370078741" top="1.3385826771653544" bottom="0.74803149606299213" header="0.31496062992125984" footer="0.31496062992125984"/>
  <pageSetup paperSize="8" scale="71" orientation="landscape" r:id="rId1"/>
  <rowBreaks count="1" manualBreakCount="1">
    <brk id="11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473FE-EFD6-4E42-8437-35712133108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00AAF519F33446B699106774F74BB3" ma:contentTypeVersion="19" ma:contentTypeDescription="Een nieuw document maken." ma:contentTypeScope="" ma:versionID="062599263b1f489ca6cb3b0b2d560088">
  <xsd:schema xmlns:xsd="http://www.w3.org/2001/XMLSchema" xmlns:xs="http://www.w3.org/2001/XMLSchema" xmlns:p="http://schemas.microsoft.com/office/2006/metadata/properties" xmlns:ns2="6c260c1b-7c45-452c-a926-5f0e8df49587" xmlns:ns3="9e79738b-92ee-4624-add9-cb25d1a0dbb7" targetNamespace="http://schemas.microsoft.com/office/2006/metadata/properties" ma:root="true" ma:fieldsID="735a3efd7a5ecd19ac173197b3504c47" ns2:_="" ns3:_="">
    <xsd:import namespace="6c260c1b-7c45-452c-a926-5f0e8df49587"/>
    <xsd:import namespace="9e79738b-92ee-4624-add9-cb25d1a0dbb7"/>
    <xsd:element name="properties">
      <xsd:complexType>
        <xsd:sequence>
          <xsd:element name="documentManagement">
            <xsd:complexType>
              <xsd:all>
                <xsd:element ref="ns2:Archiefwaardig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60c1b-7c45-452c-a926-5f0e8df49587" elementFormDefault="qualified">
    <xsd:import namespace="http://schemas.microsoft.com/office/2006/documentManagement/types"/>
    <xsd:import namespace="http://schemas.microsoft.com/office/infopath/2007/PartnerControls"/>
    <xsd:element name="Archiefwaardig" ma:index="8" nillable="true" ma:displayName="Archiefwaardig" ma:internalName="Archiefwaardig" ma:readOnly="false">
      <xsd:simpleType>
        <xsd:restriction base="dms:Boolean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9738b-92ee-4624-add9-cb25d1a0dbb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6876ef-b3db-4799-a0e2-fd2e33684de4}" ma:internalName="TaxCatchAll" ma:showField="CatchAllData" ma:web="9e79738b-92ee-4624-add9-cb25d1a0d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e79738b-92ee-4624-add9-cb25d1a0dbb7">
      <UserInfo>
        <DisplayName>Snijders, Koen</DisplayName>
        <AccountId>17</AccountId>
        <AccountType/>
      </UserInfo>
    </SharedWithUsers>
    <lcf76f155ced4ddcb4097134ff3c332f xmlns="6c260c1b-7c45-452c-a926-5f0e8df49587">
      <Terms xmlns="http://schemas.microsoft.com/office/infopath/2007/PartnerControls"/>
    </lcf76f155ced4ddcb4097134ff3c332f>
    <TaxCatchAll xmlns="9e79738b-92ee-4624-add9-cb25d1a0dbb7" xsi:nil="true"/>
    <Archiefwaardig xmlns="6c260c1b-7c45-452c-a926-5f0e8df49587" xsi:nil="true"/>
  </documentManagement>
</p:properties>
</file>

<file path=customXml/itemProps1.xml><?xml version="1.0" encoding="utf-8"?>
<ds:datastoreItem xmlns:ds="http://schemas.openxmlformats.org/officeDocument/2006/customXml" ds:itemID="{59D7E753-5BA4-4575-AB55-150687E451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519A8-30B0-4895-9DCC-956A4469E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60c1b-7c45-452c-a926-5f0e8df49587"/>
    <ds:schemaRef ds:uri="9e79738b-92ee-4624-add9-cb25d1a0db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EFF69D-D55C-4E66-BAB5-51CC1CF1605E}">
  <ds:schemaRefs>
    <ds:schemaRef ds:uri="http://schemas.microsoft.com/office/2006/metadata/properties"/>
    <ds:schemaRef ds:uri="http://schemas.microsoft.com/office/infopath/2007/PartnerControls"/>
    <ds:schemaRef ds:uri="a02ba867-7cef-4860-90af-b0d037a373de"/>
    <ds:schemaRef ds:uri="b1c25578-74e7-4db4-b39a-34eb9e345852"/>
    <ds:schemaRef ds:uri="9e79738b-92ee-4624-add9-cb25d1a0dbb7"/>
    <ds:schemaRef ds:uri="6c260c1b-7c45-452c-a926-5f0e8df495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riodeskrp</vt:lpstr>
      <vt:lpstr>Blad1</vt:lpstr>
      <vt:lpstr>riodeskrp!Afdrukbereik</vt:lpstr>
      <vt:lpstr>riodeskrp!Afdruktitels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Feijkes, Renzo</cp:lastModifiedBy>
  <cp:revision/>
  <cp:lastPrinted>2025-03-25T14:53:44Z</cp:lastPrinted>
  <dcterms:created xsi:type="dcterms:W3CDTF">2023-06-22T10:10:00Z</dcterms:created>
  <dcterms:modified xsi:type="dcterms:W3CDTF">2026-07-23T10:18:04Z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0x0101005E00AAF519F33446B699106774F74BB3</vt:lpwstr>
  </property>
  <property fmtid="{D5CDD505-2E9C-101B-9397-08002B2CF9AE}" pid="3" name="MediaServiceImageTags">
    <vt:lpwstr/>
  </property>
</Properties>
</file>